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bookViews>
    <workbookView xWindow="-120" yWindow="-120" windowWidth="29040" windowHeight="15720" tabRatio="546" xr2:uid="{00000000-000D-0000-FFFF-FFFF00000000}"/>
  </bookViews>
  <sheets>
    <sheet name="INFO" sheetId="1" r:id="rId1"/>
    <sheet name="LAST MILE" sheetId="3" r:id="rId2"/>
    <sheet name="Oppsumering Poengsum" sheetId="2" r:id="rId3"/>
  </sheets>
  <definedNames>
    <definedName name="Destinasjon1">OFFSET(#REF!,0,0,#REF!,1)</definedName>
    <definedName name="Destinasjon2">OFFSET(#REF!,0,0,#REF!,1)</definedName>
    <definedName name="Drivstoffteknologi">OFFSET(#REF!,0,0,#REF!,1)</definedName>
    <definedName name="Fraktmetode">OFFSET(#REF!,0,0,#REF!,1)</definedName>
    <definedName name="Liste">OFFSET(#REF!,0,0,1,#REF!)</definedName>
    <definedName name="MasserINN">OFFSET(#REF!,0,0,#REF!,1)</definedName>
    <definedName name="MasserINN_Tonn">OFFSET(#REF!,0,0,#REF!,1)</definedName>
    <definedName name="MasserUT">OFFSET(#REF!,0,0,#REF!,1)</definedName>
    <definedName name="MasserUT_Tonn">OFFSET(#REF!,0,0,#REF!,1)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3" l="1"/>
  <c r="B7" i="2" s="1"/>
  <c r="C32" i="3"/>
  <c r="B6" i="2" s="1"/>
  <c r="C31" i="3"/>
  <c r="B5" i="2" s="1"/>
  <c r="D28" i="3"/>
  <c r="E28" i="3" s="1"/>
  <c r="E26" i="3"/>
  <c r="E25" i="3"/>
  <c r="E24" i="3"/>
  <c r="E23" i="3"/>
  <c r="E22" i="3"/>
  <c r="E21" i="3"/>
  <c r="E20" i="3"/>
  <c r="E19" i="3"/>
  <c r="E18" i="3"/>
  <c r="E17" i="3"/>
  <c r="E16" i="3"/>
  <c r="E15" i="3"/>
  <c r="E14" i="3"/>
  <c r="E13" i="3"/>
  <c r="E12" i="3"/>
  <c r="E11" i="3"/>
  <c r="E10" i="3"/>
  <c r="E9" i="3"/>
  <c r="E8" i="3"/>
  <c r="E7" i="3"/>
  <c r="D29" i="3" l="1"/>
  <c r="B9" i="2" s="1"/>
</calcChain>
</file>

<file path=xl/sharedStrings.xml><?xml version="1.0" encoding="utf-8"?>
<sst xmlns="http://schemas.openxmlformats.org/spreadsheetml/2006/main" count="30" uniqueCount="30">
  <si>
    <t>Liste over kjøretøy</t>
  </si>
  <si>
    <t>Informasjon</t>
  </si>
  <si>
    <t>Regnearket inneholder ett ark som skal fylles ut:</t>
  </si>
  <si>
    <t>LAST MILE</t>
  </si>
  <si>
    <t xml:space="preserve"> </t>
  </si>
  <si>
    <t>OPPSUMMERING – LAST MILE (automatisk)</t>
  </si>
  <si>
    <t>Kontrollsjekk sum andel (må være 100 %):</t>
  </si>
  <si>
    <t>Utslippsfri – andel:</t>
  </si>
  <si>
    <t>Biogass – andel:</t>
  </si>
  <si>
    <t>Øvrig drivstoff – andel:</t>
  </si>
  <si>
    <t>Automatisk poengscore (0–10):</t>
  </si>
  <si>
    <t>Nr.</t>
  </si>
  <si>
    <t>Drivstoffteknologi</t>
  </si>
  <si>
    <t>Poeng per rad</t>
  </si>
  <si>
    <t>Kommentar (valgfritt)</t>
  </si>
  <si>
    <t>Sum andel (%)</t>
  </si>
  <si>
    <t>Total poeng (0–10)</t>
  </si>
  <si>
    <t>Fordeling per drivstoffteknologi</t>
  </si>
  <si>
    <t>Utslippsfri (andel)</t>
  </si>
  <si>
    <t>Biogass (andel)</t>
  </si>
  <si>
    <t>Øvrig drivstoff (andel)</t>
  </si>
  <si>
    <t>Dette vedlegget skal benyttes for dokumentasjon og evaluering av tildelingskriteriet «Miljø», jf. konkurransegrunnlaget punkt 6.2.</t>
  </si>
  <si>
    <t>Type kjøretøy</t>
  </si>
  <si>
    <t>Regnearket inneholder ett ark som skal fylles ut av leverandøren («LAST MILE»). Fanen «Oppsummering Poengsum» viser en automatisk beregning av poeng. Oppdragsgiver forbeholder seg retten til å kontrollere og korrigere poengberegningen dersom det avdekkes feil, uklarheter eller manglende samsvar med tilbudet.
Maksimal poengscore under kriteriet «Miljø» er 10 poeng, som inngår i total evaluering i henhold til konkurransegrunnlaget.</t>
  </si>
  <si>
    <t>Gjelder kun last-mile-transport i de tilfellene som inngår i evalueringen av tildelingskriteriet «Miljø», jf. fanen “INFO”.</t>
  </si>
  <si>
    <t xml:space="preserve">LAST MILE </t>
  </si>
  <si>
    <t>Fyll ut én linje per kjøretøytype som omfattes av tildelingskriteriet «Miljø». Fordel andel av leveringer (%) slik at summen blir 100 %. Drivstoffteknologi: Utslippsfri (batteri/hydrogen) = 10 poeng, Biogass (min. Euro 6/VI) = 5 poeng, Øvrig drivstoff = 0 poeng. Oppgitte kjøretøy er bindende for kontraktsoppfyllelsen.</t>
  </si>
  <si>
    <t>Forventet andel (%) av relevante last‑mile‑transporter under kontrakten</t>
  </si>
  <si>
    <t>Fordelingen skal gjelde samlet for alle relevante transporttyper (akutte oppdrag og transport over 8 tonn).</t>
  </si>
  <si>
    <t xml:space="preserve">
Opplysningene i vedlegget skal kun omfatte kjøretøy med tillatt totalvekt over 3,5 tonn som leverandøren forplikter seg til å benytte til «last mile»-transport av innleide maskiner i følgende situasjoner:
– ved «akutte oppdrag», og 
– ved transport med samlet transportert vekt over 8 tonn
- i innfasingsperioden 
i den grad slike transporter ikke allerede er regulert som bindende minimumskrav etter kontraktens punkt 14 (det vil si transport som er underlagt miljøkrav som skal oppfylles uavhengig av tilbudets innhold).
Kjøretøy og transportløsninger som oppgis i dette vedlegget er bindende for kontraktsoppfyllelsen. Endringer krever skriftlig forhåndsgodkjenning fra Oppdragsgiver. Oppdragsgiver vil normalt kun godkjenne tilsvarende eller bedre kjøretøy eller drivstoffteknologi.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</si>
</sst>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9" x14ac:knownFonts="1">
    <font>
      <sz val="11"/>
      <color theme="1"/>
      <name val="Oslo Sans Office"/>
      <family val="2"/>
      <scheme val="minor"/>
    </font>
    <font>
      <sz val="11"/>
      <color theme="1"/>
      <name val="Oslo Sans Office"/>
    </font>
    <font>
      <b/>
      <sz val="11"/>
      <color theme="1"/>
      <name val="Oslo Sans Office"/>
    </font>
    <font>
      <u/>
      <sz val="11"/>
      <color theme="10"/>
      <name val="Oslo Sans Office"/>
      <family val="2"/>
      <scheme val="minor"/>
    </font>
    <font>
      <sz val="12"/>
      <color theme="1"/>
      <name val="Oslo Sans Office"/>
    </font>
    <font>
      <b/>
      <sz val="11"/>
      <name val="Oslo Sans Office"/>
    </font>
    <font>
      <sz val="10"/>
      <name val="Oslo Sans Office"/>
    </font>
    <font>
      <sz val="10"/>
      <color theme="1"/>
      <name val="Oslo Sans Office"/>
    </font>
    <font>
      <b/>
      <sz val="11"/>
      <color theme="1"/>
      <name val="Oslo Sans Office"/>
      <scheme val="minor"/>
    </font>
    <font>
      <sz val="18"/>
      <color theme="0"/>
      <name val="Oslo Sans Office"/>
    </font>
    <font>
      <b/>
      <sz val="18"/>
      <color theme="1"/>
      <name val="Oslo Sans Office"/>
      <scheme val="minor"/>
    </font>
    <font>
      <sz val="10"/>
      <color rgb="FFFF0000"/>
      <name val="Oslo Sans Office"/>
      <family val="2"/>
      <scheme val="minor"/>
    </font>
    <font>
      <sz val="11"/>
      <color rgb="FFFF0000"/>
      <name val="Oslo Sans Office"/>
      <family val="2"/>
    </font>
    <font>
      <sz val="11"/>
      <color theme="3"/>
      <name val="Oslo Sans Office"/>
      <family val="2"/>
      <scheme val="minor"/>
    </font>
    <font>
      <sz val="20"/>
      <color theme="0"/>
      <name val="Oslo Sans Office"/>
    </font>
    <font>
      <b/>
      <sz val="12"/>
      <name val="Oslo Sans Office"/>
    </font>
    <font>
      <b/>
      <sz val="11"/>
      <name val="Oslo Sans Office"/>
    </font>
    <font>
      <b/>
      <u/>
      <sz val="11"/>
      <color theme="10"/>
      <name val="Oslo Sans Office"/>
      <family val="2"/>
      <scheme val="minor"/>
    </font>
    <font>
      <sz val="12"/>
      <name val="Oslo Sans Office"/>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1" tint="4.9989318521683403E-2"/>
        <bgColor indexed="64"/>
      </patternFill>
    </fill>
    <fill>
      <patternFill patternType="solid">
        <fgColor rgb="FFD9E1F2"/>
        <bgColor rgb="FFD9E1F2"/>
      </patternFill>
    </fill>
    <fill>
      <patternFill patternType="solid">
        <fgColor rgb="FFFFF2CC"/>
        <bgColor rgb="FFFFF2CC"/>
      </patternFill>
    </fill>
  </fills>
  <borders count="3">
    <border>
      <left/>
      <right/>
      <top/>
      <bottom/>
      <diagonal/>
    </border>
    <border>
      <left/>
      <right style="thin">
        <color theme="0"/>
      </right>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3" fillId="0" borderId="0"/>
  </cellStyleXfs>
  <cellXfs count="52">
    <xf numFmtId="0" fontId="0" fillId="0" borderId="0" xfId="0"/>
    <xf numFmtId="0" fontId="1" fillId="2" borderId="0" xfId="0" applyFont="1" applyFill="1" applyAlignment="1">
      <alignment vertical="center"/>
    </xf>
    <xf numFmtId="0" fontId="7"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4" fillId="3" borderId="1" xfId="0" applyFont="1" applyFill="1" applyBorder="1" applyAlignment="1">
      <alignment vertical="center"/>
    </xf>
    <xf numFmtId="0" fontId="6" fillId="3" borderId="0" xfId="0" applyFont="1" applyFill="1" applyAlignment="1">
      <alignment horizontal="center" vertical="center"/>
    </xf>
    <xf numFmtId="0" fontId="6" fillId="3" borderId="0" xfId="0" applyFont="1" applyFill="1" applyAlignment="1">
      <alignment horizontal="left" vertical="center"/>
    </xf>
    <xf numFmtId="0" fontId="4" fillId="3" borderId="0" xfId="0" applyFont="1" applyFill="1" applyAlignment="1">
      <alignment vertical="center"/>
    </xf>
    <xf numFmtId="0" fontId="7" fillId="3" borderId="0" xfId="0" applyFont="1" applyFill="1" applyAlignment="1">
      <alignment horizontal="center" vertical="center"/>
    </xf>
    <xf numFmtId="0" fontId="7" fillId="3" borderId="0" xfId="0" applyFont="1" applyFill="1" applyAlignment="1">
      <alignment horizontal="left" vertical="center"/>
    </xf>
    <xf numFmtId="0" fontId="1" fillId="2" borderId="0" xfId="0" applyFont="1" applyFill="1" applyAlignment="1">
      <alignment horizontal="left" vertical="center"/>
    </xf>
    <xf numFmtId="0" fontId="9" fillId="3" borderId="0" xfId="0" applyFont="1" applyFill="1" applyAlignment="1">
      <alignment horizontal="left" vertical="center" indent="1"/>
    </xf>
    <xf numFmtId="0" fontId="0" fillId="0" borderId="0" xfId="0" applyAlignment="1">
      <alignment vertical="center"/>
    </xf>
    <xf numFmtId="0" fontId="2" fillId="2" borderId="0" xfId="0" applyFont="1" applyFill="1" applyAlignment="1">
      <alignment vertical="center"/>
    </xf>
    <xf numFmtId="0" fontId="4" fillId="2" borderId="0" xfId="0" applyFont="1" applyFill="1" applyAlignment="1">
      <alignment horizontal="center" vertical="center"/>
    </xf>
    <xf numFmtId="0" fontId="6" fillId="4" borderId="0" xfId="0" applyFont="1" applyFill="1" applyAlignment="1">
      <alignment horizontal="left" vertical="center"/>
    </xf>
    <xf numFmtId="0" fontId="4" fillId="4" borderId="0" xfId="0" applyFont="1" applyFill="1" applyAlignment="1">
      <alignment vertical="center"/>
    </xf>
    <xf numFmtId="0" fontId="7" fillId="4" borderId="0" xfId="0" applyFont="1" applyFill="1" applyAlignment="1">
      <alignment horizontal="left" vertical="center"/>
    </xf>
    <xf numFmtId="0" fontId="0" fillId="2" borderId="0" xfId="0" applyFill="1" applyAlignment="1">
      <alignment vertical="center"/>
    </xf>
    <xf numFmtId="0" fontId="11" fillId="0" borderId="0" xfId="0" applyFont="1" applyAlignment="1">
      <alignment vertical="center"/>
    </xf>
    <xf numFmtId="0" fontId="0" fillId="0" borderId="0" xfId="0" applyAlignment="1">
      <alignment horizontal="left" vertical="center" indent="1"/>
    </xf>
    <xf numFmtId="0" fontId="10" fillId="0" borderId="0" xfId="0" applyFont="1" applyAlignment="1">
      <alignment vertical="center"/>
    </xf>
    <xf numFmtId="0" fontId="8" fillId="0" borderId="0" xfId="0" applyFont="1"/>
    <xf numFmtId="0" fontId="13" fillId="0" borderId="0" xfId="0" applyFont="1" applyAlignment="1">
      <alignment vertical="center"/>
    </xf>
    <xf numFmtId="0" fontId="12" fillId="0" borderId="0" xfId="0" applyFont="1" applyAlignment="1">
      <alignment vertical="center"/>
    </xf>
    <xf numFmtId="0" fontId="14" fillId="3" borderId="0" xfId="0" applyFont="1" applyFill="1" applyAlignment="1">
      <alignment horizontal="left" vertical="center" indent="1"/>
    </xf>
    <xf numFmtId="165" fontId="0" fillId="0" borderId="0" xfId="0" applyNumberFormat="1"/>
    <xf numFmtId="2" fontId="0" fillId="0" borderId="0" xfId="0" applyNumberFormat="1"/>
    <xf numFmtId="0" fontId="16" fillId="5" borderId="2" xfId="0" applyFont="1" applyFill="1" applyBorder="1" applyAlignment="1">
      <alignment horizontal="center" vertical="center" wrapText="1"/>
    </xf>
    <xf numFmtId="0" fontId="0" fillId="0" borderId="2" xfId="0" applyBorder="1" applyAlignment="1">
      <alignment horizontal="center" vertical="center" wrapText="1"/>
    </xf>
    <xf numFmtId="0" fontId="0" fillId="6" borderId="2" xfId="0" applyFill="1" applyBorder="1" applyAlignment="1">
      <alignment horizontal="left" vertical="top" wrapText="1"/>
    </xf>
    <xf numFmtId="2" fontId="0" fillId="0" borderId="2" xfId="0" applyNumberFormat="1" applyBorder="1" applyAlignment="1">
      <alignment horizontal="center" vertical="center" wrapText="1"/>
    </xf>
    <xf numFmtId="0" fontId="16" fillId="0" borderId="0" xfId="0" applyFont="1" applyAlignment="1">
      <alignment horizontal="right"/>
    </xf>
    <xf numFmtId="164" fontId="0" fillId="0" borderId="0" xfId="0" applyNumberFormat="1" applyAlignment="1">
      <alignment horizontal="center" vertical="center" wrapText="1"/>
    </xf>
    <xf numFmtId="2" fontId="0" fillId="0" borderId="0" xfId="0" applyNumberFormat="1" applyAlignment="1">
      <alignment horizontal="center" vertical="center" wrapText="1"/>
    </xf>
    <xf numFmtId="0" fontId="16" fillId="0" borderId="0" xfId="0" applyFont="1"/>
    <xf numFmtId="1" fontId="0" fillId="6" borderId="2" xfId="0" applyNumberFormat="1" applyFill="1" applyBorder="1" applyAlignment="1">
      <alignment horizontal="center" vertical="center" wrapText="1"/>
    </xf>
    <xf numFmtId="0" fontId="16" fillId="5" borderId="2" xfId="0" applyFont="1" applyFill="1" applyBorder="1" applyAlignment="1" applyProtection="1">
      <alignment horizontal="center" vertical="center" wrapText="1"/>
      <protection locked="0"/>
    </xf>
    <xf numFmtId="0" fontId="5" fillId="5" borderId="2" xfId="0" applyFont="1" applyFill="1" applyBorder="1" applyAlignment="1" applyProtection="1">
      <alignment horizontal="center" vertical="center" wrapText="1"/>
      <protection locked="0"/>
    </xf>
    <xf numFmtId="0" fontId="0" fillId="6" borderId="2" xfId="0" applyFill="1" applyBorder="1" applyAlignment="1" applyProtection="1">
      <alignment horizontal="left" vertical="top" wrapText="1"/>
      <protection locked="0"/>
    </xf>
    <xf numFmtId="1" fontId="0" fillId="6" borderId="2" xfId="0" applyNumberFormat="1" applyFill="1" applyBorder="1" applyAlignment="1" applyProtection="1">
      <alignment horizontal="center" vertical="center" wrapText="1"/>
      <protection locked="0"/>
    </xf>
    <xf numFmtId="0" fontId="8" fillId="0" borderId="0" xfId="0" applyFont="1" applyAlignment="1">
      <alignment horizontal="left" vertical="top" wrapText="1"/>
    </xf>
    <xf numFmtId="0" fontId="5" fillId="0" borderId="0" xfId="0" applyFont="1" applyAlignment="1">
      <alignment horizontal="right"/>
    </xf>
    <xf numFmtId="0" fontId="17" fillId="2" borderId="0" xfId="1" applyFont="1" applyFill="1" applyAlignment="1">
      <alignment horizontal="left" vertical="center" indent="1"/>
    </xf>
    <xf numFmtId="0" fontId="0" fillId="0" borderId="0" xfId="0" applyAlignment="1">
      <alignment vertical="center"/>
    </xf>
    <xf numFmtId="0" fontId="1" fillId="2" borderId="0" xfId="0" applyFont="1" applyFill="1" applyAlignment="1">
      <alignment horizontal="left" vertical="center" wrapText="1"/>
    </xf>
    <xf numFmtId="0" fontId="0" fillId="0" borderId="0" xfId="0" applyAlignment="1">
      <alignment horizontal="left" vertical="top" wrapText="1"/>
    </xf>
    <xf numFmtId="0" fontId="0" fillId="0" borderId="0" xfId="0"/>
    <xf numFmtId="0" fontId="15" fillId="0" borderId="0" xfId="0" applyFont="1" applyAlignment="1">
      <alignment horizontal="left" vertical="top" wrapText="1"/>
    </xf>
    <xf numFmtId="0" fontId="18" fillId="0" borderId="0" xfId="0" applyFont="1" applyAlignment="1">
      <alignment horizontal="left" vertical="top" wrapText="1"/>
    </xf>
    <xf numFmtId="0" fontId="15" fillId="0" borderId="0" xfId="0" applyFont="1"/>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2046</xdr:colOff>
      <xdr:row>0</xdr:row>
      <xdr:rowOff>0</xdr:rowOff>
    </xdr:from>
    <xdr:to>
      <xdr:col>3</xdr:col>
      <xdr:colOff>151642</xdr:colOff>
      <xdr:row>2</xdr:row>
      <xdr:rowOff>245610</xdr:rowOff>
    </xdr:to>
    <xdr:pic>
      <xdr:nvPicPr>
        <xdr:cNvPr id="35" name="Bilde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 cstate="print"/>
        <a:stretch>
          <a:fillRect/>
        </a:stretch>
      </xdr:blipFill>
      <xdr:spPr>
        <a:xfrm>
          <a:off x="191549" y="0"/>
          <a:ext cx="1598293" cy="1079152"/>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B120"/>
  <sheetViews>
    <sheetView showGridLines="0" tabSelected="1" topLeftCell="A7" zoomScaleNormal="100" workbookViewId="0">
      <selection activeCell="A7" sqref="A7:U8"/>
    </sheetView>
  </sheetViews>
  <sheetFormatPr baseColWidth="10" defaultColWidth="4.5" defaultRowHeight="18" customHeight="1" x14ac:dyDescent="0.35"/>
  <cols>
    <col min="1" max="1" width="6.09765625" customWidth="1"/>
    <col min="2" max="23" width="4.5" customWidth="1"/>
    <col min="27" max="27" width="4.5" customWidth="1"/>
    <col min="29" max="29" width="4.5" customWidth="1"/>
    <col min="42" max="42" width="4.5" customWidth="1"/>
  </cols>
  <sheetData>
    <row r="1" spans="1:28" s="2" customFormat="1" ht="28.5" customHeight="1" x14ac:dyDescent="0.35">
      <c r="A1" s="6"/>
      <c r="B1" s="6"/>
      <c r="C1" s="6"/>
      <c r="D1" s="7"/>
      <c r="E1" s="7"/>
      <c r="F1" s="7"/>
      <c r="G1" s="7"/>
      <c r="H1" s="7"/>
      <c r="I1" s="7"/>
      <c r="J1" s="7"/>
      <c r="K1" s="7"/>
      <c r="L1" s="7"/>
      <c r="M1" s="7"/>
      <c r="N1" s="7"/>
      <c r="O1" s="7"/>
      <c r="P1" s="7"/>
      <c r="Q1" s="7"/>
      <c r="R1" s="7"/>
      <c r="S1" s="7"/>
      <c r="T1" s="7"/>
      <c r="U1" s="7"/>
      <c r="V1" s="7"/>
      <c r="W1" s="16"/>
      <c r="X1" s="18"/>
      <c r="Y1" s="18"/>
      <c r="Z1" s="18"/>
    </row>
    <row r="2" spans="1:28" s="3" customFormat="1" ht="37.5" customHeight="1" x14ac:dyDescent="0.35">
      <c r="A2" s="8"/>
      <c r="B2" s="8"/>
      <c r="C2" s="8"/>
      <c r="D2" s="5"/>
      <c r="E2" s="26" t="s">
        <v>0</v>
      </c>
      <c r="F2" s="12"/>
      <c r="G2" s="8"/>
      <c r="H2" s="8"/>
      <c r="I2" s="8"/>
      <c r="J2" s="8"/>
      <c r="K2" s="8"/>
      <c r="L2" s="8"/>
      <c r="M2" s="8"/>
      <c r="N2" s="8"/>
      <c r="O2" s="8"/>
      <c r="P2" s="8"/>
      <c r="Q2" s="8"/>
      <c r="R2" s="8"/>
      <c r="S2" s="8"/>
      <c r="T2" s="8"/>
      <c r="U2" s="8"/>
      <c r="V2" s="8"/>
      <c r="W2" s="17"/>
      <c r="X2" s="18"/>
      <c r="Y2" s="18"/>
      <c r="Z2" s="18"/>
    </row>
    <row r="3" spans="1:28" s="2" customFormat="1" ht="22.5" customHeight="1" x14ac:dyDescent="0.35">
      <c r="A3" s="9"/>
      <c r="B3" s="9"/>
      <c r="C3" s="9"/>
      <c r="D3" s="10"/>
      <c r="E3" s="10"/>
      <c r="F3" s="10"/>
      <c r="G3" s="10"/>
      <c r="H3" s="10"/>
      <c r="I3" s="10"/>
      <c r="J3" s="10"/>
      <c r="K3" s="10"/>
      <c r="L3" s="10"/>
      <c r="M3" s="10"/>
      <c r="N3" s="10"/>
      <c r="O3" s="10"/>
      <c r="P3" s="10"/>
      <c r="Q3" s="10"/>
      <c r="R3" s="10"/>
      <c r="S3" s="10"/>
      <c r="T3" s="10"/>
      <c r="U3" s="10"/>
      <c r="V3" s="10"/>
      <c r="W3" s="18"/>
      <c r="X3" s="18"/>
      <c r="Y3" s="18"/>
      <c r="Z3" s="18"/>
    </row>
    <row r="4" spans="1:28" ht="17.25" x14ac:dyDescent="0.35"/>
    <row r="5" spans="1:28" s="13" customFormat="1" ht="30" customHeight="1" x14ac:dyDescent="0.35">
      <c r="A5" s="22" t="s">
        <v>1</v>
      </c>
      <c r="Y5" s="4"/>
    </row>
    <row r="6" spans="1:28" s="13" customFormat="1" ht="18" customHeight="1" x14ac:dyDescent="0.35">
      <c r="A6" s="11" t="s">
        <v>21</v>
      </c>
      <c r="B6" s="11"/>
      <c r="C6" s="11"/>
      <c r="D6" s="11"/>
      <c r="E6" s="11"/>
    </row>
    <row r="7" spans="1:28" s="13" customFormat="1" ht="177" customHeight="1" x14ac:dyDescent="0.35">
      <c r="A7" s="46" t="s">
        <v>29</v>
      </c>
      <c r="B7" s="46"/>
      <c r="C7" s="46"/>
      <c r="D7" s="46"/>
      <c r="E7" s="46"/>
      <c r="F7" s="46"/>
      <c r="G7" s="46"/>
      <c r="H7" s="46"/>
      <c r="I7" s="46"/>
      <c r="J7" s="46"/>
      <c r="K7" s="46"/>
      <c r="L7" s="46"/>
      <c r="M7" s="46"/>
      <c r="N7" s="46"/>
      <c r="O7" s="46"/>
      <c r="P7" s="46"/>
      <c r="Q7" s="46"/>
      <c r="R7" s="46"/>
      <c r="S7" s="46"/>
      <c r="T7" s="46"/>
      <c r="U7" s="46"/>
    </row>
    <row r="8" spans="1:28" s="13" customFormat="1" ht="91.5" customHeight="1" x14ac:dyDescent="0.35">
      <c r="A8" s="46"/>
      <c r="B8" s="46"/>
      <c r="C8" s="46"/>
      <c r="D8" s="46"/>
      <c r="E8" s="46"/>
      <c r="F8" s="46"/>
      <c r="G8" s="46"/>
      <c r="H8" s="46"/>
      <c r="I8" s="46"/>
      <c r="J8" s="46"/>
      <c r="K8" s="46"/>
      <c r="L8" s="46"/>
      <c r="M8" s="46"/>
      <c r="N8" s="46"/>
      <c r="O8" s="46"/>
      <c r="P8" s="46"/>
      <c r="Q8" s="46"/>
      <c r="R8" s="46"/>
      <c r="S8" s="46"/>
      <c r="T8" s="46"/>
      <c r="U8" s="46"/>
    </row>
    <row r="9" spans="1:28" s="13" customFormat="1" ht="18" customHeight="1" x14ac:dyDescent="0.35">
      <c r="A9" s="14" t="s">
        <v>2</v>
      </c>
      <c r="B9" s="14"/>
      <c r="C9" s="14"/>
      <c r="D9" s="14"/>
      <c r="E9" s="14"/>
      <c r="W9" s="20"/>
      <c r="X9" s="25"/>
      <c r="Y9" s="25"/>
    </row>
    <row r="10" spans="1:28" s="13" customFormat="1" ht="18" customHeight="1" x14ac:dyDescent="0.35">
      <c r="A10" s="44" t="s">
        <v>3</v>
      </c>
      <c r="B10" s="45"/>
      <c r="C10" s="45"/>
      <c r="D10" s="15"/>
      <c r="E10" s="15"/>
    </row>
    <row r="11" spans="1:28" s="13" customFormat="1" ht="18" customHeight="1" x14ac:dyDescent="0.35">
      <c r="A11" s="1"/>
      <c r="B11" s="11"/>
      <c r="C11" s="11"/>
      <c r="D11" s="1"/>
      <c r="E11" s="1"/>
      <c r="F11" s="1"/>
    </row>
    <row r="12" spans="1:28" s="13" customFormat="1" ht="78" customHeight="1" x14ac:dyDescent="0.35">
      <c r="A12" s="46" t="s">
        <v>23</v>
      </c>
      <c r="B12" s="46"/>
      <c r="C12" s="46"/>
      <c r="D12" s="46"/>
      <c r="E12" s="46"/>
      <c r="F12" s="46"/>
      <c r="G12" s="46"/>
      <c r="H12" s="46"/>
      <c r="I12" s="46"/>
      <c r="J12" s="46"/>
      <c r="K12" s="46"/>
      <c r="L12" s="46"/>
      <c r="M12" s="46"/>
      <c r="N12" s="46"/>
      <c r="O12" s="46"/>
      <c r="P12" s="46"/>
      <c r="Q12" s="46"/>
      <c r="R12" s="46"/>
      <c r="S12" s="46"/>
      <c r="T12" s="46"/>
      <c r="U12" s="46"/>
      <c r="V12" s="46"/>
      <c r="W12"/>
      <c r="X12"/>
      <c r="Y12"/>
      <c r="Z12"/>
      <c r="AA12"/>
      <c r="AB12"/>
    </row>
    <row r="13" spans="1:28" s="13" customFormat="1" ht="18" customHeight="1" x14ac:dyDescent="0.35">
      <c r="A13" s="23"/>
      <c r="B13"/>
      <c r="C13"/>
      <c r="D13"/>
      <c r="E13"/>
      <c r="F13"/>
      <c r="G13"/>
      <c r="H13"/>
      <c r="I13"/>
      <c r="J13"/>
      <c r="K13"/>
      <c r="L13"/>
      <c r="M13"/>
      <c r="N13"/>
      <c r="O13"/>
      <c r="P13"/>
      <c r="Q13"/>
      <c r="R13"/>
      <c r="S13"/>
      <c r="T13"/>
      <c r="U13"/>
      <c r="V13"/>
      <c r="W13"/>
      <c r="X13"/>
      <c r="Y13"/>
      <c r="Z13"/>
      <c r="AA13"/>
      <c r="AB13"/>
    </row>
    <row r="14" spans="1:28" s="13" customFormat="1" ht="18" customHeight="1" x14ac:dyDescent="0.35">
      <c r="A14" t="s">
        <v>4</v>
      </c>
      <c r="B14"/>
      <c r="C14"/>
      <c r="D14"/>
      <c r="E14"/>
      <c r="F14"/>
      <c r="G14"/>
      <c r="H14"/>
      <c r="I14"/>
      <c r="J14"/>
      <c r="K14"/>
      <c r="L14"/>
      <c r="M14"/>
      <c r="N14"/>
      <c r="O14"/>
      <c r="P14"/>
      <c r="Q14"/>
      <c r="R14"/>
      <c r="S14"/>
      <c r="T14"/>
      <c r="U14"/>
      <c r="V14"/>
      <c r="W14"/>
      <c r="X14"/>
      <c r="Y14"/>
      <c r="Z14"/>
      <c r="AA14"/>
      <c r="AB14"/>
    </row>
    <row r="15" spans="1:28" s="13" customFormat="1" ht="18" customHeight="1" x14ac:dyDescent="0.35">
      <c r="A15"/>
      <c r="B15"/>
      <c r="C15"/>
      <c r="D15"/>
      <c r="E15"/>
      <c r="F15"/>
      <c r="G15"/>
      <c r="H15"/>
      <c r="I15"/>
      <c r="J15"/>
      <c r="K15"/>
      <c r="L15"/>
      <c r="M15"/>
      <c r="N15"/>
      <c r="O15"/>
      <c r="P15"/>
      <c r="Q15"/>
      <c r="R15"/>
      <c r="S15"/>
      <c r="T15"/>
      <c r="U15"/>
      <c r="V15"/>
      <c r="W15"/>
      <c r="X15"/>
      <c r="Y15"/>
      <c r="Z15"/>
      <c r="AA15"/>
      <c r="AB15"/>
    </row>
    <row r="16" spans="1:28" s="13" customFormat="1" ht="7.15" customHeight="1" x14ac:dyDescent="0.35">
      <c r="A16"/>
      <c r="B16"/>
      <c r="C16"/>
      <c r="D16"/>
      <c r="E16"/>
      <c r="F16"/>
      <c r="G16"/>
      <c r="H16"/>
      <c r="I16"/>
      <c r="J16"/>
      <c r="K16"/>
      <c r="L16"/>
      <c r="M16"/>
      <c r="N16"/>
      <c r="O16"/>
      <c r="P16"/>
      <c r="Q16"/>
      <c r="R16"/>
      <c r="S16"/>
      <c r="T16"/>
      <c r="U16"/>
      <c r="V16"/>
      <c r="W16"/>
      <c r="X16"/>
      <c r="Y16"/>
      <c r="Z16"/>
      <c r="AA16"/>
      <c r="AB16"/>
    </row>
    <row r="17" spans="1:28" s="13" customFormat="1" ht="18" customHeight="1" x14ac:dyDescent="0.35">
      <c r="A17"/>
      <c r="B17"/>
      <c r="C17"/>
      <c r="D17"/>
      <c r="E17"/>
      <c r="F17"/>
      <c r="G17"/>
      <c r="H17"/>
      <c r="I17"/>
      <c r="J17"/>
      <c r="K17"/>
      <c r="L17"/>
      <c r="M17"/>
      <c r="N17"/>
      <c r="O17"/>
      <c r="P17"/>
      <c r="Q17"/>
      <c r="R17"/>
      <c r="S17"/>
      <c r="T17"/>
      <c r="U17"/>
      <c r="V17"/>
      <c r="W17"/>
      <c r="X17"/>
      <c r="Y17"/>
      <c r="Z17"/>
      <c r="AA17"/>
      <c r="AB17"/>
    </row>
    <row r="18" spans="1:28" s="24" customFormat="1" ht="18" customHeight="1" x14ac:dyDescent="0.35">
      <c r="A18"/>
      <c r="B18"/>
      <c r="C18"/>
      <c r="D18"/>
      <c r="E18"/>
      <c r="F18"/>
      <c r="G18"/>
      <c r="H18"/>
      <c r="I18"/>
      <c r="J18"/>
      <c r="K18"/>
      <c r="L18"/>
      <c r="M18"/>
      <c r="N18"/>
      <c r="O18"/>
      <c r="P18"/>
      <c r="Q18"/>
      <c r="R18"/>
      <c r="S18"/>
      <c r="T18"/>
      <c r="U18"/>
      <c r="V18"/>
      <c r="W18"/>
      <c r="X18"/>
      <c r="Y18"/>
      <c r="Z18"/>
      <c r="AA18"/>
      <c r="AB18"/>
    </row>
    <row r="19" spans="1:28" s="13" customFormat="1" ht="14.25" customHeight="1" x14ac:dyDescent="0.35">
      <c r="A19"/>
      <c r="B19"/>
      <c r="C19"/>
      <c r="D19"/>
      <c r="E19"/>
      <c r="F19"/>
      <c r="G19"/>
      <c r="H19"/>
      <c r="I19"/>
      <c r="J19"/>
      <c r="K19"/>
      <c r="L19"/>
      <c r="M19"/>
      <c r="N19"/>
      <c r="O19"/>
      <c r="P19"/>
      <c r="Q19"/>
      <c r="R19"/>
      <c r="S19"/>
      <c r="T19"/>
      <c r="U19"/>
      <c r="V19"/>
      <c r="W19"/>
      <c r="X19"/>
      <c r="Y19"/>
      <c r="Z19"/>
      <c r="AA19"/>
      <c r="AB19"/>
    </row>
    <row r="20" spans="1:28" s="13" customFormat="1" ht="18" customHeight="1" x14ac:dyDescent="0.35">
      <c r="A20"/>
      <c r="B20"/>
      <c r="C20"/>
      <c r="D20"/>
      <c r="E20"/>
      <c r="F20"/>
      <c r="G20"/>
      <c r="H20"/>
      <c r="I20"/>
      <c r="J20"/>
      <c r="K20"/>
      <c r="L20"/>
      <c r="M20"/>
      <c r="N20"/>
      <c r="O20"/>
      <c r="P20"/>
      <c r="Q20"/>
      <c r="R20"/>
      <c r="S20"/>
      <c r="T20"/>
      <c r="U20"/>
      <c r="V20"/>
      <c r="W20"/>
      <c r="X20"/>
      <c r="Y20"/>
      <c r="Z20"/>
      <c r="AA20"/>
      <c r="AB20"/>
    </row>
    <row r="21" spans="1:28" s="13" customFormat="1" ht="18" customHeight="1" x14ac:dyDescent="0.35">
      <c r="A21"/>
      <c r="B21"/>
      <c r="C21"/>
      <c r="D21"/>
      <c r="E21"/>
      <c r="F21"/>
      <c r="G21"/>
      <c r="H21"/>
      <c r="I21"/>
      <c r="J21"/>
      <c r="K21"/>
      <c r="L21"/>
      <c r="M21"/>
      <c r="N21"/>
      <c r="O21"/>
      <c r="P21"/>
      <c r="Q21"/>
      <c r="R21"/>
      <c r="S21"/>
      <c r="T21"/>
      <c r="U21"/>
      <c r="V21"/>
      <c r="W21"/>
      <c r="X21"/>
      <c r="Y21"/>
      <c r="Z21"/>
      <c r="AA21"/>
      <c r="AB21"/>
    </row>
    <row r="22" spans="1:28" s="13" customFormat="1" ht="18" customHeight="1" x14ac:dyDescent="0.35">
      <c r="A22"/>
      <c r="B22"/>
      <c r="C22"/>
      <c r="D22"/>
      <c r="E22"/>
      <c r="F22"/>
      <c r="G22"/>
      <c r="H22"/>
      <c r="I22"/>
      <c r="J22"/>
      <c r="K22"/>
      <c r="L22"/>
      <c r="M22"/>
      <c r="N22"/>
      <c r="O22"/>
      <c r="P22"/>
      <c r="Q22"/>
      <c r="R22"/>
      <c r="S22"/>
      <c r="T22"/>
      <c r="U22"/>
      <c r="V22"/>
      <c r="W22"/>
      <c r="X22"/>
      <c r="Y22"/>
      <c r="Z22"/>
      <c r="AA22"/>
      <c r="AB22"/>
    </row>
    <row r="23" spans="1:28" s="13" customFormat="1" ht="18" customHeight="1" x14ac:dyDescent="0.35">
      <c r="A23"/>
      <c r="B23"/>
      <c r="C23"/>
      <c r="D23"/>
      <c r="E23"/>
      <c r="F23"/>
      <c r="G23"/>
      <c r="H23"/>
      <c r="I23"/>
      <c r="J23"/>
      <c r="K23"/>
      <c r="L23"/>
      <c r="M23"/>
      <c r="N23"/>
      <c r="O23"/>
      <c r="P23"/>
      <c r="Q23"/>
      <c r="R23"/>
      <c r="S23"/>
      <c r="T23"/>
      <c r="U23"/>
      <c r="V23"/>
      <c r="W23"/>
      <c r="X23"/>
      <c r="Y23"/>
      <c r="Z23"/>
      <c r="AA23"/>
      <c r="AB23"/>
    </row>
    <row r="24" spans="1:28" s="13" customFormat="1" ht="19.5" customHeight="1" x14ac:dyDescent="0.35">
      <c r="A24"/>
      <c r="B24"/>
      <c r="C24"/>
      <c r="D24"/>
      <c r="E24"/>
      <c r="F24"/>
      <c r="G24"/>
      <c r="H24"/>
      <c r="I24"/>
      <c r="J24"/>
      <c r="K24"/>
      <c r="L24"/>
      <c r="M24"/>
      <c r="N24"/>
      <c r="O24"/>
      <c r="P24"/>
      <c r="Q24"/>
      <c r="R24"/>
      <c r="S24"/>
      <c r="T24"/>
      <c r="U24"/>
      <c r="V24"/>
      <c r="W24"/>
      <c r="X24"/>
      <c r="Y24"/>
      <c r="Z24"/>
      <c r="AA24"/>
      <c r="AB24"/>
    </row>
    <row r="25" spans="1:28" s="13" customFormat="1" ht="16.5" customHeight="1" x14ac:dyDescent="0.35">
      <c r="A25"/>
      <c r="B25"/>
      <c r="C25"/>
      <c r="D25"/>
      <c r="E25"/>
      <c r="F25"/>
      <c r="G25"/>
      <c r="H25"/>
      <c r="I25"/>
      <c r="J25"/>
      <c r="K25"/>
      <c r="L25"/>
      <c r="M25"/>
      <c r="N25"/>
      <c r="O25"/>
      <c r="P25"/>
      <c r="Q25"/>
      <c r="R25"/>
      <c r="S25"/>
      <c r="T25"/>
      <c r="U25"/>
      <c r="V25"/>
      <c r="W25"/>
      <c r="X25"/>
      <c r="Y25"/>
      <c r="Z25"/>
      <c r="AA25"/>
      <c r="AB25"/>
    </row>
    <row r="26" spans="1:28" s="13" customFormat="1" ht="18" customHeight="1" x14ac:dyDescent="0.35">
      <c r="A26"/>
      <c r="B26"/>
      <c r="C26"/>
      <c r="D26"/>
      <c r="E26"/>
      <c r="F26"/>
      <c r="G26"/>
      <c r="H26"/>
      <c r="I26"/>
      <c r="J26"/>
      <c r="K26"/>
      <c r="L26"/>
      <c r="M26"/>
      <c r="N26"/>
      <c r="O26"/>
      <c r="P26"/>
      <c r="Q26"/>
      <c r="R26"/>
      <c r="S26"/>
      <c r="T26"/>
      <c r="U26"/>
      <c r="V26"/>
      <c r="W26"/>
      <c r="X26"/>
      <c r="Y26"/>
      <c r="Z26"/>
      <c r="AA26"/>
      <c r="AB26"/>
    </row>
    <row r="27" spans="1:28" s="13" customFormat="1" ht="18" customHeight="1" x14ac:dyDescent="0.35">
      <c r="A27"/>
      <c r="B27"/>
      <c r="C27"/>
      <c r="D27"/>
      <c r="E27"/>
      <c r="F27"/>
      <c r="G27"/>
      <c r="H27"/>
      <c r="I27"/>
      <c r="J27"/>
      <c r="K27"/>
      <c r="L27"/>
      <c r="M27"/>
      <c r="N27"/>
      <c r="O27"/>
      <c r="P27"/>
      <c r="Q27"/>
      <c r="R27"/>
      <c r="S27"/>
      <c r="T27"/>
      <c r="U27"/>
      <c r="V27"/>
      <c r="W27"/>
      <c r="X27"/>
      <c r="Y27"/>
      <c r="Z27"/>
      <c r="AA27"/>
      <c r="AB27"/>
    </row>
    <row r="28" spans="1:28" s="13" customFormat="1" ht="18" customHeight="1" x14ac:dyDescent="0.35">
      <c r="A28"/>
      <c r="B28"/>
      <c r="C28"/>
      <c r="D28"/>
      <c r="E28"/>
      <c r="F28"/>
      <c r="G28"/>
      <c r="H28"/>
      <c r="I28"/>
      <c r="J28"/>
      <c r="K28"/>
      <c r="L28"/>
      <c r="M28"/>
      <c r="N28"/>
      <c r="O28"/>
      <c r="P28"/>
      <c r="Q28"/>
      <c r="R28"/>
      <c r="S28"/>
      <c r="T28"/>
      <c r="U28"/>
      <c r="V28"/>
      <c r="W28"/>
      <c r="X28"/>
      <c r="Y28"/>
      <c r="Z28"/>
      <c r="AA28"/>
      <c r="AB28"/>
    </row>
    <row r="29" spans="1:28" s="13" customFormat="1" ht="18" customHeight="1" x14ac:dyDescent="0.35">
      <c r="A29"/>
      <c r="B29"/>
      <c r="C29"/>
      <c r="D29"/>
      <c r="E29"/>
      <c r="F29"/>
      <c r="G29"/>
      <c r="H29"/>
      <c r="I29"/>
      <c r="J29"/>
      <c r="K29"/>
      <c r="L29"/>
      <c r="M29"/>
      <c r="N29"/>
      <c r="O29"/>
      <c r="P29"/>
      <c r="Q29"/>
      <c r="R29"/>
      <c r="S29"/>
      <c r="T29"/>
      <c r="U29"/>
      <c r="V29"/>
      <c r="W29"/>
      <c r="X29"/>
      <c r="Y29"/>
      <c r="Z29"/>
      <c r="AA29"/>
      <c r="AB29"/>
    </row>
    <row r="30" spans="1:28" s="23" customFormat="1" ht="30" customHeight="1" x14ac:dyDescent="0.35">
      <c r="A30"/>
      <c r="B30"/>
      <c r="C30"/>
      <c r="D30"/>
      <c r="E30"/>
      <c r="F30"/>
      <c r="G30"/>
      <c r="H30"/>
      <c r="I30"/>
      <c r="J30"/>
      <c r="K30"/>
      <c r="L30"/>
      <c r="M30"/>
      <c r="N30"/>
      <c r="O30"/>
      <c r="P30"/>
      <c r="Q30"/>
      <c r="R30"/>
      <c r="S30"/>
      <c r="T30"/>
      <c r="U30"/>
      <c r="V30"/>
      <c r="W30"/>
      <c r="X30"/>
      <c r="Y30"/>
      <c r="Z30"/>
      <c r="AA30"/>
      <c r="AB30"/>
    </row>
    <row r="31" spans="1:28" ht="15" customHeight="1" x14ac:dyDescent="0.35"/>
    <row r="32" spans="1:28" s="13" customFormat="1" ht="18" customHeight="1" x14ac:dyDescent="0.35">
      <c r="A32"/>
      <c r="B32"/>
      <c r="C32"/>
      <c r="D32"/>
      <c r="E32"/>
      <c r="F32"/>
      <c r="G32"/>
      <c r="H32"/>
      <c r="I32"/>
      <c r="J32"/>
      <c r="K32"/>
      <c r="L32"/>
      <c r="M32"/>
      <c r="N32"/>
      <c r="O32"/>
      <c r="P32"/>
      <c r="Q32"/>
      <c r="R32"/>
      <c r="S32"/>
      <c r="T32"/>
      <c r="U32"/>
      <c r="V32"/>
      <c r="W32"/>
      <c r="X32"/>
      <c r="Y32"/>
      <c r="Z32"/>
      <c r="AA32"/>
      <c r="AB32"/>
    </row>
    <row r="33" spans="1:28" s="13" customFormat="1" ht="18" customHeight="1" x14ac:dyDescent="0.35">
      <c r="A33"/>
      <c r="B33"/>
      <c r="C33"/>
      <c r="D33"/>
      <c r="E33"/>
      <c r="F33"/>
      <c r="G33"/>
      <c r="H33"/>
      <c r="I33"/>
      <c r="J33"/>
      <c r="K33"/>
      <c r="L33"/>
      <c r="M33"/>
      <c r="N33"/>
      <c r="O33"/>
      <c r="P33"/>
      <c r="Q33"/>
      <c r="R33"/>
      <c r="S33"/>
      <c r="T33"/>
      <c r="U33"/>
      <c r="V33"/>
      <c r="W33"/>
      <c r="X33"/>
      <c r="Y33"/>
      <c r="Z33"/>
      <c r="AA33"/>
      <c r="AB33"/>
    </row>
    <row r="34" spans="1:28" s="13" customFormat="1" ht="18" customHeight="1" x14ac:dyDescent="0.35">
      <c r="A34"/>
      <c r="B34"/>
      <c r="C34"/>
      <c r="D34"/>
      <c r="E34"/>
      <c r="F34"/>
      <c r="G34"/>
      <c r="H34"/>
      <c r="I34"/>
      <c r="J34"/>
      <c r="K34"/>
      <c r="L34"/>
      <c r="M34"/>
      <c r="N34"/>
      <c r="O34"/>
      <c r="P34"/>
      <c r="Q34"/>
      <c r="R34"/>
      <c r="S34"/>
      <c r="T34"/>
      <c r="U34"/>
      <c r="V34"/>
      <c r="W34"/>
      <c r="X34"/>
      <c r="Y34"/>
      <c r="Z34"/>
      <c r="AA34"/>
      <c r="AB34"/>
    </row>
    <row r="35" spans="1:28" s="19" customFormat="1" ht="18" customHeight="1" x14ac:dyDescent="0.35">
      <c r="A35"/>
      <c r="B35"/>
      <c r="C35"/>
      <c r="D35"/>
      <c r="E35"/>
      <c r="F35"/>
      <c r="G35"/>
      <c r="H35"/>
      <c r="I35"/>
      <c r="J35"/>
      <c r="K35"/>
      <c r="L35"/>
      <c r="M35"/>
      <c r="N35"/>
      <c r="O35"/>
      <c r="P35"/>
      <c r="Q35"/>
      <c r="R35"/>
      <c r="S35"/>
      <c r="T35"/>
      <c r="U35"/>
      <c r="V35"/>
      <c r="W35"/>
      <c r="X35"/>
      <c r="Y35"/>
      <c r="Z35"/>
      <c r="AA35"/>
      <c r="AB35"/>
    </row>
    <row r="36" spans="1:28" s="13" customFormat="1" ht="18" customHeight="1" x14ac:dyDescent="0.35">
      <c r="A36"/>
      <c r="B36"/>
      <c r="C36"/>
      <c r="D36"/>
      <c r="E36"/>
      <c r="F36"/>
      <c r="G36"/>
      <c r="H36"/>
      <c r="I36"/>
      <c r="J36"/>
      <c r="K36"/>
      <c r="L36"/>
      <c r="M36"/>
      <c r="N36"/>
      <c r="O36"/>
      <c r="P36"/>
      <c r="Q36"/>
      <c r="R36"/>
      <c r="S36"/>
      <c r="T36"/>
      <c r="U36"/>
      <c r="V36"/>
      <c r="W36"/>
      <c r="X36"/>
      <c r="Y36"/>
      <c r="Z36"/>
      <c r="AA36"/>
      <c r="AB36"/>
    </row>
    <row r="37" spans="1:28" s="13" customFormat="1" ht="18" customHeight="1" x14ac:dyDescent="0.35">
      <c r="A37"/>
      <c r="B37"/>
      <c r="C37"/>
      <c r="D37"/>
      <c r="E37"/>
      <c r="F37"/>
      <c r="G37"/>
      <c r="H37"/>
      <c r="I37"/>
      <c r="J37"/>
      <c r="K37"/>
      <c r="L37"/>
      <c r="M37"/>
      <c r="N37"/>
      <c r="O37"/>
      <c r="P37"/>
      <c r="Q37"/>
      <c r="R37"/>
      <c r="S37"/>
      <c r="T37"/>
      <c r="U37"/>
      <c r="V37"/>
      <c r="W37"/>
      <c r="X37"/>
      <c r="Y37"/>
      <c r="Z37"/>
      <c r="AA37"/>
      <c r="AB37"/>
    </row>
    <row r="38" spans="1:28" s="13" customFormat="1" ht="18" customHeight="1" x14ac:dyDescent="0.35">
      <c r="A38"/>
      <c r="B38"/>
      <c r="C38"/>
      <c r="D38"/>
      <c r="E38"/>
      <c r="F38"/>
      <c r="G38"/>
      <c r="H38"/>
      <c r="I38"/>
      <c r="J38"/>
      <c r="K38"/>
      <c r="L38"/>
      <c r="M38"/>
      <c r="N38"/>
      <c r="O38"/>
      <c r="P38"/>
      <c r="Q38"/>
      <c r="R38"/>
      <c r="S38"/>
      <c r="T38"/>
      <c r="U38"/>
      <c r="V38"/>
      <c r="W38"/>
      <c r="X38"/>
      <c r="Y38"/>
      <c r="Z38"/>
      <c r="AA38"/>
      <c r="AB38"/>
    </row>
    <row r="39" spans="1:28" s="13" customFormat="1" ht="18" customHeight="1" x14ac:dyDescent="0.35">
      <c r="A39"/>
      <c r="B39"/>
      <c r="C39"/>
      <c r="D39"/>
      <c r="E39"/>
      <c r="F39"/>
      <c r="G39"/>
      <c r="H39"/>
      <c r="I39"/>
      <c r="J39"/>
      <c r="K39"/>
      <c r="L39"/>
      <c r="M39"/>
      <c r="N39"/>
      <c r="O39"/>
      <c r="P39"/>
      <c r="Q39"/>
      <c r="R39"/>
      <c r="S39"/>
      <c r="T39"/>
      <c r="U39"/>
      <c r="V39"/>
      <c r="W39"/>
      <c r="X39"/>
      <c r="Y39"/>
      <c r="Z39"/>
      <c r="AA39"/>
      <c r="AB39"/>
    </row>
    <row r="40" spans="1:28" s="13" customFormat="1" ht="7.15" customHeight="1" x14ac:dyDescent="0.35">
      <c r="A40"/>
      <c r="B40"/>
      <c r="C40"/>
      <c r="D40"/>
      <c r="E40"/>
      <c r="F40"/>
      <c r="G40"/>
      <c r="H40"/>
      <c r="I40"/>
      <c r="J40"/>
      <c r="K40"/>
      <c r="L40"/>
      <c r="M40"/>
      <c r="N40"/>
      <c r="O40"/>
      <c r="P40"/>
      <c r="Q40"/>
      <c r="R40"/>
      <c r="S40"/>
      <c r="T40"/>
      <c r="U40"/>
      <c r="V40"/>
      <c r="W40"/>
      <c r="X40"/>
      <c r="Y40"/>
      <c r="Z40"/>
      <c r="AA40"/>
      <c r="AB40"/>
    </row>
    <row r="41" spans="1:28" s="13" customFormat="1" ht="18" customHeight="1" x14ac:dyDescent="0.35">
      <c r="A41"/>
      <c r="B41"/>
      <c r="C41"/>
      <c r="D41"/>
      <c r="E41"/>
      <c r="F41"/>
      <c r="G41"/>
      <c r="H41"/>
      <c r="I41"/>
      <c r="J41"/>
      <c r="K41"/>
      <c r="L41"/>
      <c r="M41"/>
      <c r="N41"/>
      <c r="O41"/>
      <c r="P41"/>
      <c r="Q41"/>
      <c r="R41"/>
      <c r="S41"/>
      <c r="T41"/>
      <c r="U41"/>
      <c r="V41"/>
      <c r="W41"/>
      <c r="X41"/>
      <c r="Y41"/>
      <c r="Z41"/>
      <c r="AA41"/>
      <c r="AB41"/>
    </row>
    <row r="42" spans="1:28" s="13" customFormat="1" ht="7.15" customHeight="1" x14ac:dyDescent="0.35">
      <c r="A42"/>
      <c r="B42"/>
      <c r="C42"/>
      <c r="D42"/>
      <c r="E42"/>
      <c r="F42"/>
      <c r="G42"/>
      <c r="H42"/>
      <c r="I42"/>
      <c r="J42"/>
      <c r="K42"/>
      <c r="L42"/>
      <c r="M42"/>
      <c r="N42"/>
      <c r="O42"/>
      <c r="P42"/>
      <c r="Q42"/>
      <c r="R42"/>
      <c r="S42"/>
      <c r="T42"/>
      <c r="U42"/>
      <c r="V42"/>
      <c r="W42"/>
      <c r="X42"/>
      <c r="Y42"/>
      <c r="Z42"/>
      <c r="AA42"/>
      <c r="AB42"/>
    </row>
    <row r="43" spans="1:28" s="13" customFormat="1" ht="18" customHeight="1" x14ac:dyDescent="0.35">
      <c r="A43"/>
      <c r="B43"/>
      <c r="C43"/>
      <c r="D43"/>
      <c r="E43"/>
      <c r="F43"/>
      <c r="G43"/>
      <c r="H43"/>
      <c r="I43"/>
      <c r="J43"/>
      <c r="K43"/>
      <c r="L43"/>
      <c r="M43"/>
      <c r="N43"/>
      <c r="O43"/>
      <c r="P43"/>
      <c r="Q43"/>
      <c r="R43"/>
      <c r="S43"/>
      <c r="T43"/>
      <c r="U43"/>
      <c r="V43"/>
      <c r="W43"/>
      <c r="X43"/>
      <c r="Y43"/>
      <c r="Z43"/>
      <c r="AA43"/>
      <c r="AB43"/>
    </row>
    <row r="44" spans="1:28" s="13" customFormat="1" ht="18" customHeight="1" x14ac:dyDescent="0.35">
      <c r="A44"/>
      <c r="B44"/>
      <c r="C44"/>
      <c r="D44"/>
      <c r="E44"/>
      <c r="F44"/>
      <c r="G44"/>
      <c r="H44"/>
      <c r="I44"/>
      <c r="J44"/>
      <c r="K44"/>
      <c r="L44"/>
      <c r="M44"/>
      <c r="N44"/>
      <c r="O44"/>
      <c r="P44"/>
      <c r="Q44"/>
      <c r="R44"/>
      <c r="S44"/>
      <c r="T44"/>
      <c r="U44"/>
      <c r="V44"/>
      <c r="W44"/>
      <c r="X44"/>
      <c r="Y44"/>
      <c r="Z44"/>
      <c r="AA44"/>
      <c r="AB44"/>
    </row>
    <row r="45" spans="1:28" s="13" customFormat="1" ht="7.5" customHeight="1" x14ac:dyDescent="0.35">
      <c r="A45"/>
      <c r="B45"/>
      <c r="C45"/>
      <c r="D45"/>
      <c r="E45"/>
      <c r="F45"/>
      <c r="G45"/>
      <c r="H45"/>
      <c r="I45"/>
      <c r="J45"/>
      <c r="K45"/>
      <c r="L45"/>
      <c r="M45"/>
      <c r="N45"/>
      <c r="O45"/>
      <c r="P45"/>
      <c r="Q45"/>
      <c r="R45"/>
      <c r="S45"/>
      <c r="T45"/>
      <c r="U45"/>
      <c r="V45"/>
      <c r="W45"/>
      <c r="X45"/>
      <c r="Y45"/>
      <c r="Z45"/>
      <c r="AA45"/>
      <c r="AB45"/>
    </row>
    <row r="46" spans="1:28" s="13" customFormat="1" ht="18" customHeight="1" x14ac:dyDescent="0.35">
      <c r="A46"/>
      <c r="B46"/>
      <c r="C46"/>
      <c r="D46"/>
      <c r="E46"/>
      <c r="F46"/>
      <c r="G46"/>
      <c r="H46"/>
      <c r="I46"/>
      <c r="J46"/>
      <c r="K46"/>
      <c r="L46"/>
      <c r="M46"/>
      <c r="N46"/>
      <c r="O46"/>
      <c r="P46"/>
      <c r="Q46"/>
      <c r="R46"/>
      <c r="S46"/>
      <c r="T46"/>
      <c r="U46"/>
      <c r="V46"/>
      <c r="W46"/>
      <c r="X46"/>
      <c r="Y46"/>
      <c r="Z46"/>
      <c r="AA46"/>
      <c r="AB46"/>
    </row>
    <row r="47" spans="1:28" s="13" customFormat="1" ht="18" customHeight="1" x14ac:dyDescent="0.35">
      <c r="A47"/>
      <c r="B47"/>
      <c r="C47"/>
      <c r="D47"/>
      <c r="E47"/>
      <c r="F47"/>
      <c r="G47"/>
      <c r="H47"/>
      <c r="I47"/>
      <c r="J47"/>
      <c r="K47"/>
      <c r="L47"/>
      <c r="M47"/>
      <c r="N47"/>
      <c r="O47"/>
      <c r="P47"/>
      <c r="Q47"/>
      <c r="R47"/>
      <c r="S47"/>
      <c r="T47"/>
      <c r="U47"/>
      <c r="V47"/>
      <c r="W47"/>
      <c r="X47"/>
      <c r="Y47"/>
      <c r="Z47"/>
      <c r="AA47"/>
      <c r="AB47"/>
    </row>
    <row r="48" spans="1:28" s="13" customFormat="1" ht="7.5" customHeight="1" x14ac:dyDescent="0.35">
      <c r="A48"/>
      <c r="B48"/>
      <c r="C48"/>
      <c r="D48"/>
      <c r="E48"/>
      <c r="F48"/>
      <c r="G48"/>
      <c r="H48"/>
      <c r="I48"/>
      <c r="J48"/>
      <c r="K48"/>
      <c r="L48"/>
      <c r="M48"/>
      <c r="N48"/>
      <c r="O48"/>
      <c r="P48"/>
      <c r="Q48"/>
      <c r="R48"/>
      <c r="S48"/>
      <c r="T48"/>
      <c r="U48"/>
      <c r="V48"/>
      <c r="W48"/>
      <c r="X48"/>
      <c r="Y48"/>
      <c r="Z48"/>
      <c r="AA48"/>
      <c r="AB48"/>
    </row>
    <row r="49" spans="1:28" s="13" customFormat="1" ht="18" customHeight="1" x14ac:dyDescent="0.35">
      <c r="A49"/>
      <c r="B49"/>
      <c r="C49"/>
      <c r="D49"/>
      <c r="E49"/>
      <c r="F49"/>
      <c r="G49"/>
      <c r="H49"/>
      <c r="I49"/>
      <c r="J49"/>
      <c r="K49"/>
      <c r="L49"/>
      <c r="M49"/>
      <c r="N49"/>
      <c r="O49"/>
      <c r="P49"/>
      <c r="Q49"/>
      <c r="R49"/>
      <c r="S49"/>
      <c r="T49"/>
      <c r="U49"/>
      <c r="V49"/>
      <c r="W49"/>
      <c r="X49"/>
      <c r="Y49"/>
      <c r="Z49"/>
      <c r="AA49"/>
      <c r="AB49"/>
    </row>
    <row r="50" spans="1:28" s="13" customFormat="1" ht="18" customHeight="1" x14ac:dyDescent="0.35">
      <c r="A50"/>
      <c r="B50"/>
      <c r="C50"/>
      <c r="D50"/>
      <c r="E50"/>
      <c r="F50"/>
      <c r="G50"/>
      <c r="H50"/>
      <c r="I50"/>
      <c r="J50"/>
      <c r="K50"/>
      <c r="L50"/>
      <c r="M50"/>
      <c r="N50"/>
      <c r="O50"/>
      <c r="P50"/>
      <c r="Q50"/>
      <c r="R50"/>
      <c r="S50"/>
      <c r="T50"/>
      <c r="U50"/>
      <c r="V50"/>
      <c r="W50"/>
      <c r="X50"/>
      <c r="Y50"/>
      <c r="Z50"/>
      <c r="AA50"/>
      <c r="AB50"/>
    </row>
    <row r="51" spans="1:28" s="13" customFormat="1" ht="18" customHeight="1" x14ac:dyDescent="0.35">
      <c r="A51"/>
      <c r="B51"/>
      <c r="C51"/>
      <c r="D51"/>
      <c r="E51"/>
      <c r="F51"/>
      <c r="G51"/>
      <c r="H51"/>
      <c r="I51"/>
      <c r="J51"/>
      <c r="K51"/>
      <c r="L51"/>
      <c r="M51"/>
      <c r="N51"/>
      <c r="O51"/>
      <c r="P51"/>
      <c r="Q51"/>
      <c r="R51"/>
      <c r="S51"/>
      <c r="T51"/>
      <c r="U51"/>
      <c r="V51"/>
      <c r="W51"/>
      <c r="X51"/>
      <c r="Y51"/>
      <c r="Z51"/>
      <c r="AA51"/>
      <c r="AB51"/>
    </row>
    <row r="52" spans="1:28" s="13" customFormat="1" ht="18" customHeight="1" x14ac:dyDescent="0.35">
      <c r="A52"/>
      <c r="B52"/>
      <c r="C52"/>
      <c r="D52"/>
      <c r="E52"/>
      <c r="F52"/>
      <c r="G52"/>
      <c r="H52"/>
      <c r="I52"/>
      <c r="J52"/>
      <c r="K52"/>
      <c r="L52"/>
      <c r="M52"/>
      <c r="N52"/>
      <c r="O52"/>
      <c r="P52"/>
      <c r="Q52"/>
      <c r="R52"/>
      <c r="S52"/>
      <c r="T52"/>
      <c r="U52"/>
      <c r="V52"/>
      <c r="W52"/>
      <c r="X52"/>
      <c r="Y52"/>
      <c r="Z52"/>
      <c r="AA52"/>
      <c r="AB52"/>
    </row>
    <row r="53" spans="1:28" s="13" customFormat="1" ht="18" customHeight="1" x14ac:dyDescent="0.35">
      <c r="A53"/>
      <c r="B53"/>
      <c r="C53"/>
      <c r="D53"/>
      <c r="E53"/>
      <c r="F53"/>
      <c r="G53"/>
      <c r="H53"/>
      <c r="I53"/>
      <c r="J53"/>
      <c r="K53"/>
      <c r="L53"/>
      <c r="M53"/>
      <c r="N53"/>
      <c r="O53"/>
      <c r="P53"/>
      <c r="Q53"/>
      <c r="R53"/>
      <c r="S53"/>
      <c r="T53"/>
      <c r="U53"/>
      <c r="V53"/>
      <c r="W53"/>
      <c r="X53"/>
      <c r="Y53"/>
      <c r="Z53"/>
      <c r="AA53"/>
      <c r="AB53"/>
    </row>
    <row r="54" spans="1:28" s="13" customFormat="1" ht="7.5" customHeight="1" x14ac:dyDescent="0.35">
      <c r="A54"/>
      <c r="B54"/>
      <c r="C54"/>
      <c r="D54"/>
      <c r="E54"/>
      <c r="F54"/>
      <c r="G54"/>
      <c r="H54"/>
      <c r="I54"/>
      <c r="J54"/>
      <c r="K54"/>
      <c r="L54"/>
      <c r="M54"/>
      <c r="N54"/>
      <c r="O54"/>
      <c r="P54"/>
      <c r="Q54"/>
      <c r="R54"/>
      <c r="S54"/>
      <c r="T54"/>
      <c r="U54"/>
      <c r="V54"/>
      <c r="W54"/>
      <c r="X54"/>
      <c r="Y54"/>
      <c r="Z54"/>
      <c r="AA54"/>
      <c r="AB54"/>
    </row>
    <row r="55" spans="1:28" s="13" customFormat="1" ht="18" customHeight="1" x14ac:dyDescent="0.35">
      <c r="A55"/>
      <c r="B55"/>
      <c r="C55"/>
      <c r="D55"/>
      <c r="E55"/>
      <c r="F55"/>
      <c r="G55"/>
      <c r="H55"/>
      <c r="I55"/>
      <c r="J55"/>
      <c r="K55"/>
      <c r="L55"/>
      <c r="M55"/>
      <c r="N55"/>
      <c r="O55"/>
      <c r="P55"/>
      <c r="Q55"/>
      <c r="R55"/>
      <c r="S55"/>
      <c r="T55"/>
      <c r="U55"/>
      <c r="V55"/>
      <c r="W55"/>
      <c r="X55"/>
      <c r="Y55"/>
      <c r="Z55"/>
      <c r="AA55"/>
      <c r="AB55"/>
    </row>
    <row r="56" spans="1:28" s="13" customFormat="1" ht="18" customHeight="1" x14ac:dyDescent="0.35">
      <c r="A56"/>
      <c r="B56"/>
      <c r="C56"/>
      <c r="D56"/>
      <c r="E56"/>
      <c r="F56"/>
      <c r="G56"/>
      <c r="H56"/>
      <c r="I56"/>
      <c r="J56"/>
      <c r="K56"/>
      <c r="L56"/>
      <c r="M56"/>
      <c r="N56"/>
      <c r="O56"/>
      <c r="P56"/>
      <c r="Q56"/>
      <c r="R56"/>
      <c r="S56"/>
      <c r="T56"/>
      <c r="U56"/>
      <c r="V56"/>
      <c r="W56"/>
      <c r="X56"/>
      <c r="Y56"/>
      <c r="Z56"/>
      <c r="AA56"/>
      <c r="AB56"/>
    </row>
    <row r="57" spans="1:28" s="13" customFormat="1" ht="18" customHeight="1" x14ac:dyDescent="0.35">
      <c r="A57"/>
      <c r="B57"/>
      <c r="C57"/>
      <c r="D57"/>
      <c r="E57"/>
      <c r="F57"/>
      <c r="G57"/>
      <c r="H57"/>
      <c r="I57"/>
      <c r="J57"/>
      <c r="K57"/>
      <c r="L57"/>
      <c r="M57"/>
      <c r="N57"/>
      <c r="O57"/>
      <c r="P57"/>
      <c r="Q57"/>
      <c r="R57"/>
      <c r="S57"/>
      <c r="T57"/>
      <c r="U57"/>
      <c r="V57"/>
      <c r="W57"/>
      <c r="X57"/>
      <c r="Y57"/>
      <c r="Z57"/>
      <c r="AA57"/>
      <c r="AB57"/>
    </row>
    <row r="58" spans="1:28" s="13" customFormat="1" ht="18" customHeight="1" x14ac:dyDescent="0.35">
      <c r="A58"/>
      <c r="B58"/>
      <c r="C58"/>
      <c r="D58"/>
      <c r="E58"/>
      <c r="F58"/>
      <c r="G58"/>
      <c r="H58"/>
      <c r="I58"/>
      <c r="J58"/>
      <c r="K58"/>
      <c r="L58"/>
      <c r="M58"/>
      <c r="N58"/>
      <c r="O58"/>
      <c r="P58"/>
      <c r="Q58"/>
      <c r="R58"/>
      <c r="S58"/>
      <c r="T58"/>
      <c r="U58"/>
      <c r="V58"/>
      <c r="W58"/>
      <c r="X58"/>
      <c r="Y58"/>
      <c r="Z58"/>
      <c r="AA58"/>
      <c r="AB58"/>
    </row>
    <row r="59" spans="1:28" s="13" customFormat="1" ht="7.5" customHeight="1" x14ac:dyDescent="0.35">
      <c r="A59"/>
      <c r="B59"/>
      <c r="C59"/>
      <c r="D59"/>
      <c r="E59"/>
      <c r="F59"/>
      <c r="G59"/>
      <c r="H59"/>
      <c r="I59"/>
      <c r="J59"/>
      <c r="K59"/>
      <c r="L59"/>
      <c r="M59"/>
      <c r="N59"/>
      <c r="O59"/>
      <c r="P59"/>
      <c r="Q59"/>
      <c r="R59"/>
      <c r="S59"/>
      <c r="T59"/>
      <c r="U59"/>
      <c r="V59"/>
      <c r="W59"/>
      <c r="X59"/>
      <c r="Y59"/>
      <c r="Z59"/>
      <c r="AA59"/>
      <c r="AB59"/>
    </row>
    <row r="60" spans="1:28" s="13" customFormat="1" ht="18" customHeight="1" x14ac:dyDescent="0.35">
      <c r="A60"/>
      <c r="B60"/>
      <c r="C60"/>
      <c r="D60"/>
      <c r="E60"/>
      <c r="F60"/>
      <c r="G60"/>
      <c r="H60"/>
      <c r="I60"/>
      <c r="J60"/>
      <c r="K60"/>
      <c r="L60"/>
      <c r="M60"/>
      <c r="N60"/>
      <c r="O60"/>
      <c r="P60"/>
      <c r="Q60"/>
      <c r="R60"/>
      <c r="S60"/>
      <c r="T60"/>
      <c r="U60"/>
      <c r="V60"/>
      <c r="W60"/>
      <c r="X60"/>
      <c r="Y60"/>
      <c r="Z60"/>
      <c r="AA60"/>
      <c r="AB60"/>
    </row>
    <row r="61" spans="1:28" s="13" customFormat="1" ht="18" customHeight="1" x14ac:dyDescent="0.35">
      <c r="A61"/>
      <c r="B61"/>
      <c r="C61"/>
      <c r="D61"/>
      <c r="E61"/>
      <c r="F61"/>
      <c r="G61"/>
      <c r="H61"/>
      <c r="I61"/>
      <c r="J61"/>
      <c r="K61"/>
      <c r="L61"/>
      <c r="M61"/>
      <c r="N61"/>
      <c r="O61"/>
      <c r="P61"/>
      <c r="Q61"/>
      <c r="R61"/>
      <c r="S61"/>
      <c r="T61"/>
      <c r="U61"/>
      <c r="V61"/>
      <c r="W61"/>
      <c r="X61"/>
      <c r="Y61"/>
      <c r="Z61"/>
      <c r="AA61"/>
      <c r="AB61"/>
    </row>
    <row r="62" spans="1:28" s="13" customFormat="1" ht="18" customHeight="1" x14ac:dyDescent="0.35">
      <c r="A62"/>
      <c r="B62"/>
      <c r="C62"/>
      <c r="D62"/>
      <c r="E62"/>
      <c r="F62"/>
      <c r="G62"/>
      <c r="H62"/>
      <c r="I62"/>
      <c r="J62"/>
      <c r="K62"/>
      <c r="L62"/>
      <c r="M62"/>
      <c r="N62"/>
      <c r="O62"/>
      <c r="P62"/>
      <c r="Q62"/>
      <c r="R62"/>
      <c r="S62"/>
      <c r="T62"/>
      <c r="U62"/>
      <c r="V62"/>
      <c r="W62"/>
      <c r="X62"/>
      <c r="Y62"/>
      <c r="Z62"/>
      <c r="AA62"/>
      <c r="AB62"/>
    </row>
    <row r="63" spans="1:28" s="13" customFormat="1" ht="18" customHeight="1" x14ac:dyDescent="0.35">
      <c r="A63"/>
      <c r="B63"/>
      <c r="C63"/>
      <c r="D63"/>
      <c r="E63"/>
      <c r="F63"/>
      <c r="G63"/>
      <c r="H63"/>
      <c r="I63"/>
      <c r="J63"/>
      <c r="K63"/>
      <c r="L63"/>
      <c r="M63"/>
      <c r="N63"/>
      <c r="O63"/>
      <c r="P63"/>
      <c r="Q63"/>
      <c r="R63"/>
      <c r="S63"/>
      <c r="T63"/>
      <c r="U63"/>
      <c r="V63"/>
      <c r="W63"/>
      <c r="X63"/>
      <c r="Y63"/>
      <c r="Z63"/>
      <c r="AA63"/>
      <c r="AB63"/>
    </row>
    <row r="64" spans="1:28" s="13" customFormat="1" ht="18" customHeight="1" x14ac:dyDescent="0.35">
      <c r="A64"/>
      <c r="B64"/>
      <c r="C64"/>
      <c r="D64"/>
      <c r="E64"/>
      <c r="F64"/>
      <c r="G64"/>
      <c r="H64"/>
      <c r="I64"/>
      <c r="J64"/>
      <c r="K64"/>
      <c r="L64"/>
      <c r="M64"/>
      <c r="N64"/>
      <c r="O64"/>
      <c r="P64"/>
      <c r="Q64"/>
      <c r="R64"/>
      <c r="S64"/>
      <c r="T64"/>
      <c r="U64"/>
      <c r="V64"/>
      <c r="W64"/>
      <c r="X64"/>
      <c r="Y64"/>
      <c r="Z64"/>
      <c r="AA64"/>
      <c r="AB64"/>
    </row>
    <row r="65" spans="1:28" s="13" customFormat="1" ht="18" customHeight="1" x14ac:dyDescent="0.35">
      <c r="A65"/>
      <c r="B65"/>
      <c r="C65"/>
      <c r="D65"/>
      <c r="E65"/>
      <c r="F65"/>
      <c r="G65"/>
      <c r="H65"/>
      <c r="I65"/>
      <c r="J65"/>
      <c r="K65"/>
      <c r="L65"/>
      <c r="M65"/>
      <c r="N65"/>
      <c r="O65"/>
      <c r="P65"/>
      <c r="Q65"/>
      <c r="R65"/>
      <c r="S65"/>
      <c r="T65"/>
      <c r="U65"/>
      <c r="V65"/>
      <c r="W65"/>
      <c r="X65"/>
      <c r="Y65"/>
      <c r="Z65"/>
      <c r="AA65"/>
      <c r="AB65"/>
    </row>
    <row r="66" spans="1:28" s="13" customFormat="1" ht="18" customHeight="1" x14ac:dyDescent="0.35">
      <c r="A66"/>
      <c r="B66"/>
      <c r="C66"/>
      <c r="D66"/>
      <c r="E66"/>
      <c r="F66"/>
      <c r="G66"/>
      <c r="H66"/>
      <c r="I66"/>
      <c r="J66"/>
      <c r="K66"/>
      <c r="L66"/>
      <c r="M66"/>
      <c r="N66"/>
      <c r="O66"/>
      <c r="P66"/>
      <c r="Q66"/>
      <c r="R66"/>
      <c r="S66"/>
      <c r="T66"/>
      <c r="U66"/>
      <c r="V66"/>
      <c r="W66"/>
      <c r="X66"/>
      <c r="Y66"/>
      <c r="Z66"/>
      <c r="AA66"/>
      <c r="AB66"/>
    </row>
    <row r="67" spans="1:28" s="13" customFormat="1" ht="18" customHeight="1" x14ac:dyDescent="0.35">
      <c r="A67"/>
      <c r="B67"/>
      <c r="C67"/>
      <c r="D67"/>
      <c r="E67"/>
      <c r="F67"/>
      <c r="G67"/>
      <c r="H67"/>
      <c r="I67"/>
      <c r="J67"/>
      <c r="K67"/>
      <c r="L67"/>
      <c r="M67"/>
      <c r="N67"/>
      <c r="O67"/>
      <c r="P67"/>
      <c r="Q67"/>
      <c r="R67"/>
      <c r="S67"/>
      <c r="T67"/>
      <c r="U67"/>
      <c r="V67"/>
      <c r="W67"/>
      <c r="X67"/>
      <c r="Y67"/>
      <c r="Z67"/>
      <c r="AA67"/>
      <c r="AB67"/>
    </row>
    <row r="68" spans="1:28" s="13" customFormat="1" ht="7.15" customHeight="1" x14ac:dyDescent="0.35">
      <c r="A68"/>
      <c r="B68"/>
      <c r="C68"/>
      <c r="D68"/>
      <c r="E68"/>
      <c r="F68"/>
      <c r="G68"/>
      <c r="H68"/>
      <c r="I68"/>
      <c r="J68"/>
      <c r="K68"/>
      <c r="L68"/>
      <c r="M68"/>
      <c r="N68"/>
      <c r="O68"/>
      <c r="P68"/>
      <c r="Q68"/>
      <c r="R68"/>
      <c r="S68"/>
      <c r="T68"/>
      <c r="U68"/>
      <c r="V68"/>
      <c r="W68"/>
      <c r="X68"/>
      <c r="Y68"/>
      <c r="Z68"/>
      <c r="AA68"/>
      <c r="AB68"/>
    </row>
    <row r="69" spans="1:28" s="13" customFormat="1" ht="18" customHeight="1" x14ac:dyDescent="0.35">
      <c r="A69"/>
      <c r="B69"/>
      <c r="C69"/>
      <c r="D69"/>
      <c r="E69"/>
      <c r="F69"/>
      <c r="G69"/>
      <c r="H69"/>
      <c r="I69"/>
      <c r="J69"/>
      <c r="K69"/>
      <c r="L69"/>
      <c r="M69"/>
      <c r="N69"/>
      <c r="O69"/>
      <c r="P69"/>
      <c r="Q69"/>
      <c r="R69"/>
      <c r="S69"/>
      <c r="T69"/>
      <c r="U69"/>
      <c r="V69"/>
      <c r="W69"/>
      <c r="X69"/>
      <c r="Y69"/>
      <c r="Z69"/>
      <c r="AA69"/>
      <c r="AB69"/>
    </row>
    <row r="70" spans="1:28" s="13" customFormat="1" ht="18" customHeight="1" x14ac:dyDescent="0.35">
      <c r="A70"/>
      <c r="B70"/>
      <c r="C70"/>
      <c r="D70"/>
      <c r="E70"/>
      <c r="F70"/>
      <c r="G70"/>
      <c r="H70"/>
      <c r="I70"/>
      <c r="J70"/>
      <c r="K70"/>
      <c r="L70"/>
      <c r="M70"/>
      <c r="N70"/>
      <c r="O70"/>
      <c r="P70"/>
      <c r="Q70"/>
      <c r="R70"/>
      <c r="S70"/>
      <c r="T70"/>
      <c r="U70"/>
      <c r="V70"/>
      <c r="W70"/>
      <c r="X70"/>
      <c r="Y70"/>
      <c r="Z70"/>
      <c r="AA70"/>
      <c r="AB70"/>
    </row>
    <row r="71" spans="1:28" s="13" customFormat="1" ht="18" customHeight="1" x14ac:dyDescent="0.35">
      <c r="A71"/>
      <c r="B71"/>
      <c r="C71"/>
      <c r="D71"/>
      <c r="E71"/>
      <c r="F71"/>
      <c r="G71"/>
      <c r="H71"/>
      <c r="I71"/>
      <c r="J71"/>
      <c r="K71"/>
      <c r="L71"/>
      <c r="M71"/>
      <c r="N71"/>
      <c r="O71"/>
      <c r="P71"/>
      <c r="Q71"/>
      <c r="R71"/>
      <c r="S71"/>
      <c r="T71"/>
      <c r="U71"/>
      <c r="V71"/>
      <c r="W71"/>
      <c r="X71"/>
      <c r="Y71"/>
      <c r="Z71"/>
      <c r="AA71"/>
      <c r="AB71"/>
    </row>
    <row r="72" spans="1:28" s="13" customFormat="1" ht="18" customHeight="1" x14ac:dyDescent="0.35">
      <c r="A72"/>
      <c r="B72"/>
      <c r="C72"/>
      <c r="D72"/>
      <c r="E72"/>
      <c r="F72"/>
      <c r="G72"/>
      <c r="H72"/>
      <c r="I72"/>
      <c r="J72"/>
      <c r="K72"/>
      <c r="L72"/>
      <c r="M72"/>
      <c r="N72"/>
      <c r="O72"/>
      <c r="P72"/>
      <c r="Q72"/>
      <c r="R72"/>
      <c r="S72"/>
      <c r="T72"/>
      <c r="U72"/>
      <c r="V72"/>
      <c r="W72"/>
      <c r="X72"/>
      <c r="Y72"/>
      <c r="Z72"/>
      <c r="AA72"/>
      <c r="AB72"/>
    </row>
    <row r="73" spans="1:28" s="13" customFormat="1" ht="18" customHeight="1" x14ac:dyDescent="0.35">
      <c r="A73"/>
      <c r="B73"/>
      <c r="C73"/>
      <c r="D73"/>
      <c r="E73"/>
      <c r="F73"/>
      <c r="G73"/>
      <c r="H73"/>
      <c r="I73"/>
      <c r="J73"/>
      <c r="K73"/>
      <c r="L73"/>
      <c r="M73"/>
      <c r="N73"/>
      <c r="O73"/>
      <c r="P73"/>
      <c r="Q73"/>
      <c r="R73"/>
      <c r="S73"/>
      <c r="T73"/>
      <c r="U73"/>
      <c r="V73"/>
      <c r="W73"/>
      <c r="X73"/>
      <c r="Y73"/>
      <c r="Z73"/>
      <c r="AA73"/>
      <c r="AB73"/>
    </row>
    <row r="74" spans="1:28" s="13" customFormat="1" ht="7.15" customHeight="1" x14ac:dyDescent="0.35">
      <c r="A74"/>
      <c r="B74"/>
      <c r="C74"/>
      <c r="D74"/>
      <c r="E74"/>
      <c r="F74"/>
      <c r="G74"/>
      <c r="H74"/>
      <c r="I74"/>
      <c r="J74"/>
      <c r="K74"/>
      <c r="L74"/>
      <c r="M74"/>
      <c r="N74"/>
      <c r="O74"/>
      <c r="P74"/>
      <c r="Q74"/>
      <c r="R74"/>
      <c r="S74"/>
      <c r="T74"/>
      <c r="U74"/>
      <c r="V74"/>
      <c r="W74"/>
      <c r="X74"/>
      <c r="Y74"/>
      <c r="Z74"/>
      <c r="AA74"/>
      <c r="AB74"/>
    </row>
    <row r="75" spans="1:28" s="13" customFormat="1" ht="18" customHeight="1" x14ac:dyDescent="0.35">
      <c r="A75"/>
      <c r="B75"/>
      <c r="C75"/>
      <c r="D75"/>
      <c r="E75"/>
      <c r="F75"/>
      <c r="G75"/>
      <c r="H75"/>
      <c r="I75"/>
      <c r="J75"/>
      <c r="K75"/>
      <c r="L75"/>
      <c r="M75"/>
      <c r="N75"/>
      <c r="O75"/>
      <c r="P75"/>
      <c r="Q75"/>
      <c r="R75"/>
      <c r="S75"/>
      <c r="T75"/>
      <c r="U75"/>
      <c r="V75"/>
      <c r="W75"/>
      <c r="X75"/>
      <c r="Y75"/>
      <c r="Z75"/>
      <c r="AA75"/>
      <c r="AB75"/>
    </row>
    <row r="76" spans="1:28" s="13" customFormat="1" ht="18" customHeight="1" x14ac:dyDescent="0.35">
      <c r="A76"/>
      <c r="B76"/>
      <c r="C76"/>
      <c r="D76"/>
      <c r="E76"/>
      <c r="F76"/>
      <c r="G76"/>
      <c r="H76"/>
      <c r="I76"/>
      <c r="J76"/>
      <c r="K76"/>
      <c r="L76"/>
      <c r="M76"/>
      <c r="N76"/>
      <c r="O76"/>
      <c r="P76"/>
      <c r="Q76"/>
      <c r="R76"/>
      <c r="S76"/>
      <c r="T76"/>
      <c r="U76"/>
      <c r="V76"/>
      <c r="W76"/>
      <c r="X76"/>
      <c r="Y76"/>
      <c r="Z76"/>
      <c r="AA76"/>
      <c r="AB76"/>
    </row>
    <row r="77" spans="1:28" s="13" customFormat="1" ht="18" customHeight="1" x14ac:dyDescent="0.35">
      <c r="A77"/>
      <c r="B77"/>
      <c r="C77"/>
      <c r="D77"/>
      <c r="E77"/>
      <c r="F77"/>
      <c r="G77"/>
      <c r="H77"/>
      <c r="I77"/>
      <c r="J77"/>
      <c r="K77"/>
      <c r="L77"/>
      <c r="M77"/>
      <c r="N77"/>
      <c r="O77"/>
      <c r="P77"/>
      <c r="Q77"/>
      <c r="R77"/>
      <c r="S77"/>
      <c r="T77"/>
      <c r="U77"/>
      <c r="V77"/>
      <c r="W77"/>
      <c r="X77"/>
      <c r="Y77"/>
      <c r="Z77"/>
      <c r="AA77"/>
      <c r="AB77"/>
    </row>
    <row r="78" spans="1:28" s="13" customFormat="1" ht="18" customHeight="1" x14ac:dyDescent="0.35">
      <c r="A78"/>
      <c r="B78"/>
      <c r="C78"/>
      <c r="D78"/>
      <c r="E78"/>
      <c r="F78"/>
      <c r="G78"/>
      <c r="H78"/>
      <c r="I78"/>
      <c r="J78"/>
      <c r="K78"/>
      <c r="L78"/>
      <c r="M78"/>
      <c r="N78"/>
      <c r="O78"/>
      <c r="P78"/>
      <c r="Q78"/>
      <c r="R78"/>
      <c r="S78"/>
      <c r="T78"/>
      <c r="U78"/>
      <c r="V78"/>
      <c r="W78"/>
      <c r="X78"/>
      <c r="Y78"/>
      <c r="Z78"/>
      <c r="AA78"/>
      <c r="AB78"/>
    </row>
    <row r="79" spans="1:28" s="13" customFormat="1" ht="18" customHeight="1" x14ac:dyDescent="0.35">
      <c r="A79"/>
      <c r="B79"/>
      <c r="C79"/>
      <c r="D79"/>
      <c r="E79"/>
      <c r="F79"/>
      <c r="G79"/>
      <c r="H79"/>
      <c r="I79"/>
      <c r="J79"/>
      <c r="K79"/>
      <c r="L79"/>
      <c r="M79"/>
      <c r="N79"/>
      <c r="O79"/>
      <c r="P79"/>
      <c r="Q79"/>
      <c r="R79"/>
      <c r="S79"/>
      <c r="T79"/>
      <c r="U79"/>
      <c r="V79"/>
      <c r="W79"/>
      <c r="X79"/>
      <c r="Y79"/>
      <c r="Z79"/>
      <c r="AA79"/>
      <c r="AB79"/>
    </row>
    <row r="80" spans="1:28" s="13" customFormat="1" ht="18" customHeight="1" x14ac:dyDescent="0.35">
      <c r="A80"/>
      <c r="B80"/>
      <c r="C80"/>
      <c r="D80"/>
      <c r="E80"/>
      <c r="F80"/>
      <c r="G80"/>
      <c r="H80"/>
      <c r="I80"/>
      <c r="J80"/>
      <c r="K80"/>
      <c r="L80"/>
      <c r="M80"/>
      <c r="N80"/>
      <c r="O80"/>
      <c r="P80"/>
      <c r="Q80"/>
      <c r="R80"/>
      <c r="S80"/>
      <c r="T80"/>
      <c r="U80"/>
      <c r="V80"/>
      <c r="W80"/>
      <c r="X80"/>
      <c r="Y80"/>
      <c r="Z80"/>
      <c r="AA80"/>
      <c r="AB80"/>
    </row>
    <row r="81" spans="1:28" s="23" customFormat="1" ht="30" customHeight="1" x14ac:dyDescent="0.35">
      <c r="A81"/>
      <c r="B81"/>
      <c r="C81"/>
      <c r="D81"/>
      <c r="E81"/>
      <c r="F81"/>
      <c r="G81"/>
      <c r="H81"/>
      <c r="I81"/>
      <c r="J81"/>
      <c r="K81"/>
      <c r="L81"/>
      <c r="M81"/>
      <c r="N81"/>
      <c r="O81"/>
      <c r="P81"/>
      <c r="Q81"/>
      <c r="R81"/>
      <c r="S81"/>
      <c r="T81"/>
      <c r="U81"/>
      <c r="V81"/>
      <c r="W81"/>
      <c r="X81"/>
      <c r="Y81"/>
      <c r="Z81"/>
      <c r="AA81"/>
      <c r="AB81"/>
    </row>
    <row r="82" spans="1:28" s="13" customFormat="1" ht="7.5" customHeight="1" x14ac:dyDescent="0.35">
      <c r="A82"/>
      <c r="B82"/>
      <c r="C82"/>
      <c r="D82"/>
      <c r="E82"/>
      <c r="F82"/>
      <c r="G82"/>
      <c r="H82"/>
      <c r="I82"/>
      <c r="J82"/>
      <c r="K82"/>
      <c r="L82"/>
      <c r="M82"/>
      <c r="N82"/>
      <c r="O82"/>
      <c r="P82"/>
      <c r="Q82"/>
      <c r="R82"/>
      <c r="S82"/>
      <c r="T82"/>
      <c r="U82"/>
      <c r="V82"/>
      <c r="W82"/>
      <c r="X82"/>
      <c r="Y82"/>
      <c r="Z82"/>
      <c r="AA82"/>
      <c r="AB82"/>
    </row>
    <row r="83" spans="1:28" s="13" customFormat="1" ht="18" customHeight="1" x14ac:dyDescent="0.35">
      <c r="A83"/>
      <c r="B83"/>
      <c r="C83"/>
      <c r="D83"/>
      <c r="E83"/>
      <c r="F83"/>
      <c r="G83"/>
      <c r="H83"/>
      <c r="I83"/>
      <c r="J83"/>
      <c r="K83"/>
      <c r="L83"/>
      <c r="M83"/>
      <c r="N83"/>
      <c r="O83"/>
      <c r="P83"/>
      <c r="Q83"/>
      <c r="R83"/>
      <c r="S83"/>
      <c r="T83"/>
      <c r="U83"/>
      <c r="V83"/>
      <c r="W83"/>
      <c r="X83"/>
      <c r="Y83"/>
      <c r="Z83"/>
      <c r="AA83"/>
      <c r="AB83"/>
    </row>
    <row r="84" spans="1:28" s="13" customFormat="1" ht="18" customHeight="1" x14ac:dyDescent="0.35">
      <c r="A84"/>
      <c r="B84"/>
      <c r="C84"/>
      <c r="D84"/>
      <c r="E84"/>
      <c r="F84"/>
      <c r="G84"/>
      <c r="H84"/>
      <c r="I84"/>
      <c r="J84"/>
      <c r="K84"/>
      <c r="L84"/>
      <c r="M84"/>
      <c r="N84"/>
      <c r="O84"/>
      <c r="P84"/>
      <c r="Q84"/>
      <c r="R84"/>
      <c r="S84"/>
      <c r="T84"/>
      <c r="U84"/>
      <c r="V84"/>
      <c r="W84"/>
      <c r="X84"/>
      <c r="Y84"/>
      <c r="Z84"/>
      <c r="AA84"/>
      <c r="AB84"/>
    </row>
    <row r="85" spans="1:28" s="13" customFormat="1" ht="18" customHeight="1" x14ac:dyDescent="0.35">
      <c r="A85"/>
      <c r="B85"/>
      <c r="C85"/>
      <c r="D85"/>
      <c r="E85"/>
      <c r="F85"/>
      <c r="G85"/>
      <c r="H85"/>
      <c r="I85"/>
      <c r="J85"/>
      <c r="K85"/>
      <c r="L85"/>
      <c r="M85"/>
      <c r="N85"/>
      <c r="O85"/>
      <c r="P85"/>
      <c r="Q85"/>
      <c r="R85"/>
      <c r="S85"/>
      <c r="T85"/>
      <c r="U85"/>
      <c r="V85"/>
      <c r="W85"/>
      <c r="X85"/>
      <c r="Y85"/>
      <c r="Z85"/>
      <c r="AA85"/>
      <c r="AB85"/>
    </row>
    <row r="86" spans="1:28" s="13" customFormat="1" ht="18" customHeight="1" x14ac:dyDescent="0.35">
      <c r="A86"/>
      <c r="B86"/>
      <c r="C86"/>
      <c r="D86"/>
      <c r="E86"/>
      <c r="F86"/>
      <c r="G86"/>
      <c r="H86"/>
      <c r="I86"/>
      <c r="J86"/>
      <c r="K86"/>
      <c r="L86"/>
      <c r="M86"/>
      <c r="N86"/>
      <c r="O86"/>
      <c r="P86"/>
      <c r="Q86"/>
      <c r="R86"/>
      <c r="S86"/>
      <c r="T86"/>
      <c r="U86"/>
      <c r="V86"/>
      <c r="W86"/>
      <c r="X86"/>
      <c r="Y86"/>
      <c r="Z86"/>
      <c r="AA86"/>
      <c r="AB86"/>
    </row>
    <row r="87" spans="1:28" s="13" customFormat="1" ht="18" customHeight="1" x14ac:dyDescent="0.35">
      <c r="A87"/>
      <c r="B87"/>
      <c r="C87"/>
      <c r="D87"/>
      <c r="E87"/>
      <c r="F87"/>
      <c r="G87"/>
      <c r="H87"/>
      <c r="I87"/>
      <c r="J87"/>
      <c r="K87"/>
      <c r="L87"/>
      <c r="M87"/>
      <c r="N87"/>
      <c r="O87"/>
      <c r="P87"/>
      <c r="Q87"/>
      <c r="R87"/>
      <c r="S87"/>
      <c r="T87"/>
      <c r="U87"/>
      <c r="V87"/>
      <c r="W87"/>
      <c r="X87"/>
      <c r="Y87"/>
      <c r="Z87"/>
      <c r="AA87"/>
      <c r="AB87"/>
    </row>
    <row r="88" spans="1:28" s="13" customFormat="1" ht="18" customHeight="1" x14ac:dyDescent="0.35">
      <c r="A88"/>
      <c r="B88"/>
      <c r="C88"/>
      <c r="D88"/>
      <c r="E88"/>
      <c r="F88"/>
      <c r="G88"/>
      <c r="H88"/>
      <c r="I88"/>
      <c r="J88"/>
      <c r="K88"/>
      <c r="L88"/>
      <c r="M88"/>
      <c r="N88"/>
      <c r="O88"/>
      <c r="P88"/>
      <c r="Q88"/>
      <c r="R88"/>
      <c r="S88"/>
      <c r="T88"/>
      <c r="U88"/>
      <c r="V88"/>
      <c r="W88"/>
      <c r="X88"/>
      <c r="Y88"/>
      <c r="Z88"/>
      <c r="AA88"/>
      <c r="AB88"/>
    </row>
    <row r="89" spans="1:28" s="13" customFormat="1" ht="18" customHeight="1" x14ac:dyDescent="0.35">
      <c r="A89"/>
      <c r="B89"/>
      <c r="C89"/>
      <c r="D89"/>
      <c r="E89"/>
      <c r="F89"/>
      <c r="G89"/>
      <c r="H89"/>
      <c r="I89"/>
      <c r="J89"/>
      <c r="K89"/>
      <c r="L89"/>
      <c r="M89"/>
      <c r="N89"/>
      <c r="O89"/>
      <c r="P89"/>
      <c r="Q89"/>
      <c r="R89"/>
      <c r="S89"/>
      <c r="T89"/>
      <c r="U89"/>
      <c r="V89"/>
      <c r="W89"/>
      <c r="X89"/>
      <c r="Y89"/>
      <c r="Z89"/>
      <c r="AA89"/>
      <c r="AB89"/>
    </row>
    <row r="90" spans="1:28" s="13" customFormat="1" ht="18" customHeight="1" x14ac:dyDescent="0.35">
      <c r="A90"/>
      <c r="B90"/>
      <c r="C90"/>
      <c r="D90"/>
      <c r="E90"/>
      <c r="F90"/>
      <c r="G90"/>
      <c r="H90"/>
      <c r="I90"/>
      <c r="J90"/>
      <c r="K90"/>
      <c r="L90"/>
      <c r="M90"/>
      <c r="N90"/>
      <c r="O90"/>
      <c r="P90"/>
      <c r="Q90"/>
      <c r="R90"/>
      <c r="S90"/>
      <c r="T90"/>
      <c r="U90"/>
      <c r="V90"/>
      <c r="W90"/>
      <c r="X90"/>
      <c r="Y90"/>
      <c r="Z90"/>
      <c r="AA90"/>
      <c r="AB90"/>
    </row>
    <row r="91" spans="1:28" s="13" customFormat="1" ht="18" customHeight="1" x14ac:dyDescent="0.35">
      <c r="A91"/>
      <c r="B91"/>
      <c r="C91"/>
      <c r="D91"/>
      <c r="E91"/>
      <c r="F91"/>
      <c r="G91"/>
      <c r="H91"/>
      <c r="I91"/>
      <c r="J91"/>
      <c r="K91"/>
      <c r="L91"/>
      <c r="M91"/>
      <c r="N91"/>
      <c r="O91"/>
      <c r="P91"/>
      <c r="Q91"/>
      <c r="R91"/>
      <c r="S91"/>
      <c r="T91"/>
      <c r="U91"/>
      <c r="V91"/>
      <c r="W91"/>
      <c r="X91"/>
      <c r="Y91"/>
      <c r="Z91"/>
      <c r="AA91"/>
      <c r="AB91"/>
    </row>
    <row r="92" spans="1:28" s="13" customFormat="1" ht="18" customHeight="1" x14ac:dyDescent="0.35">
      <c r="A92"/>
      <c r="B92"/>
      <c r="C92"/>
      <c r="D92"/>
      <c r="E92"/>
      <c r="F92"/>
      <c r="G92"/>
      <c r="H92"/>
      <c r="I92"/>
      <c r="J92"/>
      <c r="K92"/>
      <c r="L92"/>
      <c r="M92"/>
      <c r="N92"/>
      <c r="O92"/>
      <c r="P92"/>
      <c r="Q92"/>
      <c r="R92"/>
      <c r="S92"/>
      <c r="T92"/>
      <c r="U92"/>
      <c r="V92"/>
      <c r="W92"/>
      <c r="X92"/>
      <c r="Y92"/>
      <c r="Z92"/>
      <c r="AA92"/>
      <c r="AB92"/>
    </row>
    <row r="93" spans="1:28" s="13" customFormat="1" ht="7.5" customHeight="1" x14ac:dyDescent="0.35">
      <c r="A93"/>
      <c r="B93"/>
      <c r="C93"/>
      <c r="D93"/>
      <c r="E93"/>
      <c r="F93"/>
      <c r="G93"/>
      <c r="H93"/>
      <c r="I93"/>
      <c r="J93"/>
      <c r="K93"/>
      <c r="L93"/>
      <c r="M93"/>
      <c r="N93"/>
      <c r="O93"/>
      <c r="P93"/>
      <c r="Q93"/>
      <c r="R93"/>
      <c r="S93"/>
      <c r="T93"/>
      <c r="U93"/>
      <c r="V93"/>
      <c r="W93"/>
      <c r="X93"/>
      <c r="Y93"/>
      <c r="Z93"/>
      <c r="AA93"/>
      <c r="AB93"/>
    </row>
    <row r="94" spans="1:28" s="13" customFormat="1" ht="18" customHeight="1" x14ac:dyDescent="0.35">
      <c r="A94"/>
      <c r="B94"/>
      <c r="C94"/>
      <c r="D94"/>
      <c r="E94"/>
      <c r="F94"/>
      <c r="G94"/>
      <c r="H94"/>
      <c r="I94"/>
      <c r="J94"/>
      <c r="K94"/>
      <c r="L94"/>
      <c r="M94"/>
      <c r="N94"/>
      <c r="O94"/>
      <c r="P94"/>
      <c r="Q94"/>
      <c r="R94"/>
      <c r="S94"/>
      <c r="T94"/>
      <c r="U94"/>
      <c r="V94"/>
      <c r="W94"/>
      <c r="X94"/>
      <c r="Y94"/>
      <c r="Z94"/>
      <c r="AA94"/>
      <c r="AB94"/>
    </row>
    <row r="95" spans="1:28" s="13" customFormat="1" ht="18" customHeight="1" x14ac:dyDescent="0.35">
      <c r="A95"/>
      <c r="B95"/>
      <c r="C95"/>
      <c r="D95"/>
      <c r="E95"/>
      <c r="F95"/>
      <c r="G95"/>
      <c r="H95"/>
      <c r="I95"/>
      <c r="J95"/>
      <c r="K95"/>
      <c r="L95"/>
      <c r="M95"/>
      <c r="N95"/>
      <c r="O95"/>
      <c r="P95"/>
      <c r="Q95"/>
      <c r="R95"/>
      <c r="S95"/>
      <c r="T95"/>
      <c r="U95"/>
      <c r="V95"/>
      <c r="W95"/>
      <c r="X95"/>
      <c r="Y95"/>
      <c r="Z95"/>
      <c r="AA95"/>
      <c r="AB95"/>
    </row>
    <row r="96" spans="1:28" s="13" customFormat="1" ht="7.5" customHeight="1" x14ac:dyDescent="0.35">
      <c r="A96"/>
      <c r="B96"/>
      <c r="C96"/>
      <c r="D96"/>
      <c r="E96"/>
      <c r="F96"/>
      <c r="G96"/>
      <c r="H96"/>
      <c r="I96"/>
      <c r="J96"/>
      <c r="K96"/>
      <c r="L96"/>
      <c r="M96"/>
      <c r="N96"/>
      <c r="O96"/>
      <c r="P96"/>
      <c r="Q96"/>
      <c r="R96"/>
      <c r="S96"/>
      <c r="T96"/>
      <c r="U96"/>
      <c r="V96"/>
      <c r="W96"/>
      <c r="X96"/>
      <c r="Y96"/>
      <c r="Z96"/>
      <c r="AA96"/>
      <c r="AB96"/>
    </row>
    <row r="97" spans="1:28" s="13" customFormat="1" ht="18" customHeight="1" x14ac:dyDescent="0.35">
      <c r="A97"/>
      <c r="B97"/>
      <c r="C97"/>
      <c r="D97"/>
      <c r="E97"/>
      <c r="F97"/>
      <c r="G97"/>
      <c r="H97"/>
      <c r="I97"/>
      <c r="J97"/>
      <c r="K97"/>
      <c r="L97"/>
      <c r="M97"/>
      <c r="N97"/>
      <c r="O97"/>
      <c r="P97"/>
      <c r="Q97"/>
      <c r="R97"/>
      <c r="S97"/>
      <c r="T97"/>
      <c r="U97"/>
      <c r="V97"/>
      <c r="W97"/>
      <c r="X97"/>
      <c r="Y97"/>
      <c r="Z97"/>
      <c r="AA97"/>
      <c r="AB97"/>
    </row>
    <row r="98" spans="1:28" s="13" customFormat="1" ht="18" customHeight="1" x14ac:dyDescent="0.35">
      <c r="A98"/>
      <c r="B98"/>
      <c r="C98"/>
      <c r="D98"/>
      <c r="E98"/>
      <c r="F98"/>
      <c r="G98"/>
      <c r="H98"/>
      <c r="I98"/>
      <c r="J98"/>
      <c r="K98"/>
      <c r="L98"/>
      <c r="M98"/>
      <c r="N98"/>
      <c r="O98"/>
      <c r="P98"/>
      <c r="Q98"/>
      <c r="R98"/>
      <c r="S98"/>
      <c r="T98"/>
      <c r="U98"/>
      <c r="V98"/>
      <c r="W98"/>
      <c r="X98"/>
      <c r="Y98"/>
      <c r="Z98"/>
      <c r="AA98"/>
      <c r="AB98"/>
    </row>
    <row r="99" spans="1:28" s="13" customFormat="1" ht="7.5" customHeight="1" x14ac:dyDescent="0.35">
      <c r="A99"/>
      <c r="B99"/>
      <c r="C99"/>
      <c r="D99"/>
      <c r="E99"/>
      <c r="F99"/>
      <c r="G99"/>
      <c r="H99"/>
      <c r="I99"/>
      <c r="J99"/>
      <c r="K99"/>
      <c r="L99"/>
      <c r="M99"/>
      <c r="N99"/>
      <c r="O99"/>
      <c r="P99"/>
      <c r="Q99"/>
      <c r="R99"/>
      <c r="S99"/>
      <c r="T99"/>
      <c r="U99"/>
      <c r="V99"/>
      <c r="W99"/>
      <c r="X99"/>
      <c r="Y99"/>
      <c r="Z99"/>
      <c r="AA99"/>
      <c r="AB99"/>
    </row>
    <row r="100" spans="1:28" s="13" customFormat="1" ht="18" customHeight="1" x14ac:dyDescent="0.35">
      <c r="A100"/>
      <c r="B100"/>
      <c r="C100"/>
      <c r="D100"/>
      <c r="E100"/>
      <c r="F100"/>
      <c r="G100"/>
      <c r="H100"/>
      <c r="I100"/>
      <c r="J100"/>
      <c r="K100"/>
      <c r="L100"/>
      <c r="M100"/>
      <c r="N100"/>
      <c r="O100"/>
      <c r="P100"/>
      <c r="Q100"/>
      <c r="R100"/>
      <c r="S100"/>
      <c r="T100"/>
      <c r="U100"/>
      <c r="V100"/>
      <c r="W100"/>
      <c r="X100"/>
      <c r="Y100"/>
      <c r="Z100"/>
      <c r="AA100"/>
      <c r="AB100"/>
    </row>
    <row r="101" spans="1:28" s="13" customFormat="1" ht="18" customHeight="1" x14ac:dyDescent="0.35">
      <c r="A101"/>
      <c r="B101"/>
      <c r="C101"/>
      <c r="D101"/>
      <c r="E101"/>
      <c r="F101"/>
      <c r="G101"/>
      <c r="H101"/>
      <c r="I101"/>
      <c r="J101"/>
      <c r="K101"/>
      <c r="L101"/>
      <c r="M101"/>
      <c r="N101"/>
      <c r="O101"/>
      <c r="P101"/>
      <c r="Q101"/>
      <c r="R101"/>
      <c r="S101"/>
      <c r="T101"/>
      <c r="U101"/>
      <c r="V101"/>
      <c r="W101"/>
      <c r="X101"/>
      <c r="Y101"/>
      <c r="Z101"/>
      <c r="AA101"/>
      <c r="AB101"/>
    </row>
    <row r="102" spans="1:28" s="13" customFormat="1" ht="18" customHeight="1" x14ac:dyDescent="0.35">
      <c r="A102"/>
      <c r="B102"/>
      <c r="C102"/>
      <c r="D102"/>
      <c r="E102"/>
      <c r="F102"/>
      <c r="G102"/>
      <c r="H102"/>
      <c r="I102"/>
      <c r="J102"/>
      <c r="K102"/>
      <c r="L102"/>
      <c r="M102"/>
      <c r="N102"/>
      <c r="O102"/>
      <c r="P102"/>
      <c r="Q102"/>
      <c r="R102"/>
      <c r="S102"/>
      <c r="T102"/>
      <c r="U102"/>
      <c r="V102"/>
      <c r="W102"/>
      <c r="X102"/>
      <c r="Y102"/>
      <c r="Z102"/>
      <c r="AA102"/>
      <c r="AB102"/>
    </row>
    <row r="103" spans="1:28" s="13" customFormat="1" ht="7.5" customHeight="1" x14ac:dyDescent="0.35">
      <c r="A103"/>
      <c r="B103"/>
      <c r="C103"/>
      <c r="D103"/>
      <c r="E103"/>
      <c r="F103"/>
      <c r="G103"/>
      <c r="H103"/>
      <c r="I103"/>
      <c r="J103"/>
      <c r="K103"/>
      <c r="L103"/>
      <c r="M103"/>
      <c r="N103"/>
      <c r="O103"/>
      <c r="P103"/>
      <c r="Q103"/>
      <c r="R103"/>
      <c r="S103"/>
      <c r="T103"/>
      <c r="U103"/>
      <c r="V103"/>
      <c r="W103"/>
      <c r="X103"/>
      <c r="Y103"/>
      <c r="Z103"/>
      <c r="AA103"/>
      <c r="AB103"/>
    </row>
    <row r="104" spans="1:28" s="13" customFormat="1" ht="18" customHeight="1" x14ac:dyDescent="0.35">
      <c r="A104"/>
      <c r="B104"/>
      <c r="C104"/>
      <c r="D104"/>
      <c r="E104"/>
      <c r="F104"/>
      <c r="G104"/>
      <c r="H104"/>
      <c r="I104"/>
      <c r="J104"/>
      <c r="K104"/>
      <c r="L104"/>
      <c r="M104"/>
      <c r="N104"/>
      <c r="O104"/>
      <c r="P104"/>
      <c r="Q104"/>
      <c r="R104"/>
      <c r="S104"/>
      <c r="T104"/>
      <c r="U104"/>
      <c r="V104"/>
      <c r="W104"/>
      <c r="X104"/>
      <c r="Y104"/>
      <c r="Z104"/>
      <c r="AA104"/>
      <c r="AB104"/>
    </row>
    <row r="105" spans="1:28" s="13" customFormat="1" ht="18" customHeight="1" x14ac:dyDescent="0.35">
      <c r="A105"/>
      <c r="B105"/>
      <c r="C105"/>
      <c r="D105"/>
      <c r="E105"/>
      <c r="F105"/>
      <c r="G105"/>
      <c r="H105"/>
      <c r="I105"/>
      <c r="J105"/>
      <c r="K105"/>
      <c r="L105"/>
      <c r="M105"/>
      <c r="N105"/>
      <c r="O105"/>
      <c r="P105"/>
      <c r="Q105"/>
      <c r="R105"/>
      <c r="S105"/>
      <c r="T105"/>
      <c r="U105"/>
      <c r="V105"/>
      <c r="W105"/>
      <c r="X105"/>
      <c r="Y105"/>
      <c r="Z105"/>
      <c r="AA105"/>
      <c r="AB105"/>
    </row>
    <row r="106" spans="1:28" s="13" customFormat="1" ht="7.5" customHeight="1" x14ac:dyDescent="0.35">
      <c r="A106"/>
      <c r="B106"/>
      <c r="C106"/>
      <c r="D106"/>
      <c r="E106"/>
      <c r="F106"/>
      <c r="G106"/>
      <c r="H106"/>
      <c r="I106"/>
      <c r="J106"/>
      <c r="K106"/>
      <c r="L106"/>
      <c r="M106"/>
      <c r="N106"/>
      <c r="O106"/>
      <c r="P106"/>
      <c r="Q106"/>
      <c r="R106"/>
      <c r="S106"/>
      <c r="T106"/>
      <c r="U106"/>
      <c r="V106"/>
      <c r="W106"/>
      <c r="X106"/>
      <c r="Y106"/>
      <c r="Z106"/>
      <c r="AA106"/>
      <c r="AB106"/>
    </row>
    <row r="107" spans="1:28" s="21" customFormat="1" ht="18" customHeight="1" x14ac:dyDescent="0.35">
      <c r="A107"/>
      <c r="B107"/>
      <c r="C107"/>
      <c r="D107"/>
      <c r="E107"/>
      <c r="F107"/>
      <c r="G107"/>
      <c r="H107"/>
      <c r="I107"/>
      <c r="J107"/>
      <c r="K107"/>
      <c r="L107"/>
      <c r="M107"/>
      <c r="N107"/>
      <c r="O107"/>
      <c r="P107"/>
      <c r="Q107"/>
      <c r="R107"/>
      <c r="S107"/>
      <c r="T107"/>
      <c r="U107"/>
      <c r="V107"/>
      <c r="W107"/>
      <c r="X107"/>
      <c r="Y107"/>
      <c r="Z107"/>
      <c r="AA107"/>
      <c r="AB107"/>
    </row>
    <row r="108" spans="1:28" s="13" customFormat="1" ht="18" customHeight="1" x14ac:dyDescent="0.35">
      <c r="A108"/>
      <c r="B108"/>
      <c r="C108"/>
      <c r="D108"/>
      <c r="E108"/>
      <c r="F108"/>
      <c r="G108"/>
      <c r="H108"/>
      <c r="I108"/>
      <c r="J108"/>
      <c r="K108"/>
      <c r="L108"/>
      <c r="M108"/>
      <c r="N108"/>
      <c r="O108"/>
      <c r="P108"/>
      <c r="Q108"/>
      <c r="R108"/>
      <c r="S108"/>
      <c r="T108"/>
      <c r="U108"/>
      <c r="V108"/>
      <c r="W108"/>
      <c r="X108"/>
      <c r="Y108"/>
      <c r="Z108"/>
      <c r="AA108"/>
      <c r="AB108"/>
    </row>
    <row r="109" spans="1:28" s="13" customFormat="1" ht="7.5" customHeight="1" x14ac:dyDescent="0.35">
      <c r="A109"/>
      <c r="B109"/>
      <c r="C109"/>
      <c r="D109"/>
      <c r="E109"/>
      <c r="F109"/>
      <c r="G109"/>
      <c r="H109"/>
      <c r="I109"/>
      <c r="J109"/>
      <c r="K109"/>
      <c r="L109"/>
      <c r="M109"/>
      <c r="N109"/>
      <c r="O109"/>
      <c r="P109"/>
      <c r="Q109"/>
      <c r="R109"/>
      <c r="S109"/>
      <c r="T109"/>
      <c r="U109"/>
      <c r="V109"/>
      <c r="W109"/>
      <c r="X109"/>
      <c r="Y109"/>
      <c r="Z109"/>
      <c r="AA109"/>
      <c r="AB109"/>
    </row>
    <row r="110" spans="1:28" s="13" customFormat="1" ht="18" customHeight="1" x14ac:dyDescent="0.35">
      <c r="A110"/>
      <c r="B110"/>
      <c r="C110"/>
      <c r="D110"/>
      <c r="E110"/>
      <c r="F110"/>
      <c r="G110"/>
      <c r="H110"/>
      <c r="I110"/>
      <c r="J110"/>
      <c r="K110"/>
      <c r="L110"/>
      <c r="M110"/>
      <c r="N110"/>
      <c r="O110"/>
      <c r="P110"/>
      <c r="Q110"/>
      <c r="R110"/>
      <c r="S110"/>
      <c r="T110"/>
      <c r="U110"/>
      <c r="V110"/>
      <c r="W110"/>
      <c r="X110"/>
      <c r="Y110"/>
      <c r="Z110"/>
      <c r="AA110"/>
      <c r="AB110"/>
    </row>
    <row r="111" spans="1:28" s="13" customFormat="1" ht="18" customHeight="1" x14ac:dyDescent="0.35">
      <c r="A111"/>
      <c r="B111"/>
      <c r="C111"/>
      <c r="D111"/>
      <c r="E111"/>
      <c r="F111"/>
      <c r="G111"/>
      <c r="H111"/>
      <c r="I111"/>
      <c r="J111"/>
      <c r="K111"/>
      <c r="L111"/>
      <c r="M111"/>
      <c r="N111"/>
      <c r="O111"/>
      <c r="P111"/>
      <c r="Q111"/>
      <c r="R111"/>
      <c r="S111"/>
      <c r="T111"/>
      <c r="U111"/>
      <c r="V111"/>
      <c r="W111"/>
      <c r="X111"/>
      <c r="Y111"/>
      <c r="Z111"/>
      <c r="AA111"/>
      <c r="AB111"/>
    </row>
    <row r="112" spans="1:28" s="13" customFormat="1" ht="18" customHeight="1" x14ac:dyDescent="0.35">
      <c r="A112"/>
      <c r="B112"/>
      <c r="C112"/>
      <c r="D112"/>
      <c r="E112"/>
      <c r="F112"/>
      <c r="G112"/>
      <c r="H112"/>
      <c r="I112"/>
      <c r="J112"/>
      <c r="K112"/>
      <c r="L112"/>
      <c r="M112"/>
      <c r="N112"/>
      <c r="O112"/>
      <c r="P112"/>
      <c r="Q112"/>
      <c r="R112"/>
      <c r="S112"/>
      <c r="T112"/>
      <c r="U112"/>
      <c r="V112"/>
      <c r="W112"/>
      <c r="X112"/>
      <c r="Y112"/>
      <c r="Z112"/>
      <c r="AA112"/>
      <c r="AB112"/>
    </row>
    <row r="113" spans="1:28" s="13" customFormat="1" ht="7.5" customHeight="1" x14ac:dyDescent="0.35">
      <c r="A113"/>
      <c r="B113"/>
      <c r="C113"/>
      <c r="D113"/>
      <c r="E113"/>
      <c r="F113"/>
      <c r="G113"/>
      <c r="H113"/>
      <c r="I113"/>
      <c r="J113"/>
      <c r="K113"/>
      <c r="L113"/>
      <c r="M113"/>
      <c r="N113"/>
      <c r="O113"/>
      <c r="P113"/>
      <c r="Q113"/>
      <c r="R113"/>
      <c r="S113"/>
      <c r="T113"/>
      <c r="U113"/>
      <c r="V113"/>
      <c r="W113"/>
      <c r="X113"/>
      <c r="Y113"/>
      <c r="Z113"/>
      <c r="AA113"/>
      <c r="AB113"/>
    </row>
    <row r="114" spans="1:28" s="13" customFormat="1" ht="18" customHeight="1" x14ac:dyDescent="0.35">
      <c r="A114"/>
      <c r="B114"/>
      <c r="C114"/>
      <c r="D114"/>
      <c r="E114"/>
      <c r="F114"/>
      <c r="G114"/>
      <c r="H114"/>
      <c r="I114"/>
      <c r="J114"/>
      <c r="K114"/>
      <c r="L114"/>
      <c r="M114"/>
      <c r="N114"/>
      <c r="O114"/>
      <c r="P114"/>
      <c r="Q114"/>
      <c r="R114"/>
      <c r="S114"/>
      <c r="T114"/>
      <c r="U114"/>
      <c r="V114"/>
      <c r="W114"/>
      <c r="X114"/>
      <c r="Y114"/>
      <c r="Z114"/>
      <c r="AA114"/>
      <c r="AB114"/>
    </row>
    <row r="115" spans="1:28" s="13" customFormat="1" ht="18" customHeight="1" x14ac:dyDescent="0.35">
      <c r="A115"/>
      <c r="B115"/>
      <c r="C115"/>
      <c r="D115"/>
      <c r="E115"/>
      <c r="F115"/>
      <c r="G115"/>
      <c r="H115"/>
      <c r="I115"/>
      <c r="J115"/>
      <c r="K115"/>
      <c r="L115"/>
      <c r="M115"/>
      <c r="N115"/>
      <c r="O115"/>
      <c r="P115"/>
      <c r="Q115"/>
      <c r="R115"/>
      <c r="S115"/>
      <c r="T115"/>
      <c r="U115"/>
      <c r="V115"/>
      <c r="W115"/>
      <c r="X115"/>
      <c r="Y115"/>
      <c r="Z115"/>
      <c r="AA115"/>
      <c r="AB115"/>
    </row>
    <row r="116" spans="1:28" s="13" customFormat="1" ht="7.5" customHeight="1" x14ac:dyDescent="0.35">
      <c r="A116"/>
      <c r="B116"/>
      <c r="C116"/>
      <c r="D116"/>
      <c r="E116"/>
      <c r="F116"/>
      <c r="G116"/>
      <c r="H116"/>
      <c r="I116"/>
      <c r="J116"/>
      <c r="K116"/>
      <c r="L116"/>
      <c r="M116"/>
      <c r="N116"/>
      <c r="O116"/>
      <c r="P116"/>
      <c r="Q116"/>
      <c r="R116"/>
      <c r="S116"/>
      <c r="T116"/>
      <c r="U116"/>
      <c r="V116"/>
      <c r="W116"/>
      <c r="X116"/>
      <c r="Y116"/>
      <c r="Z116"/>
      <c r="AA116"/>
      <c r="AB116"/>
    </row>
    <row r="117" spans="1:28" s="13" customFormat="1" ht="18" customHeight="1" x14ac:dyDescent="0.35">
      <c r="A117"/>
      <c r="B117"/>
      <c r="C117"/>
      <c r="D117"/>
      <c r="E117"/>
      <c r="F117"/>
      <c r="G117"/>
      <c r="H117"/>
      <c r="I117"/>
      <c r="J117"/>
      <c r="K117"/>
      <c r="L117"/>
      <c r="M117"/>
      <c r="N117"/>
      <c r="O117"/>
      <c r="P117"/>
      <c r="Q117"/>
      <c r="R117"/>
      <c r="S117"/>
      <c r="T117"/>
      <c r="U117"/>
      <c r="V117"/>
      <c r="W117"/>
      <c r="X117"/>
      <c r="Y117"/>
      <c r="Z117"/>
      <c r="AA117"/>
      <c r="AB117"/>
    </row>
    <row r="118" spans="1:28" s="13" customFormat="1" ht="18" customHeight="1" x14ac:dyDescent="0.35">
      <c r="A118"/>
      <c r="B118"/>
      <c r="C118"/>
      <c r="D118"/>
      <c r="E118"/>
      <c r="F118"/>
      <c r="G118"/>
      <c r="H118"/>
      <c r="I118"/>
      <c r="J118"/>
      <c r="K118"/>
      <c r="L118"/>
      <c r="M118"/>
      <c r="N118"/>
      <c r="O118"/>
      <c r="P118"/>
      <c r="Q118"/>
      <c r="R118"/>
      <c r="S118"/>
      <c r="T118"/>
      <c r="U118"/>
      <c r="V118"/>
      <c r="W118"/>
      <c r="X118"/>
      <c r="Y118"/>
      <c r="Z118"/>
      <c r="AA118"/>
      <c r="AB118"/>
    </row>
    <row r="119" spans="1:28" s="13" customFormat="1" ht="18" customHeight="1" x14ac:dyDescent="0.35">
      <c r="A119"/>
      <c r="B119"/>
      <c r="C119"/>
      <c r="D119"/>
      <c r="E119"/>
      <c r="F119"/>
      <c r="G119"/>
      <c r="H119"/>
      <c r="I119"/>
      <c r="J119"/>
      <c r="K119"/>
      <c r="L119"/>
      <c r="M119"/>
      <c r="N119"/>
      <c r="O119"/>
      <c r="P119"/>
      <c r="Q119"/>
      <c r="R119"/>
      <c r="S119"/>
      <c r="T119"/>
      <c r="U119"/>
      <c r="V119"/>
      <c r="W119"/>
      <c r="X119"/>
      <c r="Y119"/>
      <c r="Z119"/>
      <c r="AA119"/>
      <c r="AB119"/>
    </row>
    <row r="120" spans="1:28" s="13" customFormat="1" ht="18" customHeight="1" x14ac:dyDescent="0.35">
      <c r="A120"/>
      <c r="B120"/>
      <c r="C120"/>
      <c r="D120"/>
      <c r="E120"/>
      <c r="F120"/>
      <c r="G120"/>
      <c r="H120"/>
      <c r="I120"/>
      <c r="J120"/>
      <c r="K120"/>
      <c r="L120"/>
      <c r="M120"/>
      <c r="N120"/>
      <c r="O120"/>
      <c r="P120"/>
      <c r="Q120"/>
      <c r="R120"/>
      <c r="S120"/>
      <c r="T120"/>
      <c r="U120"/>
      <c r="V120"/>
      <c r="W120"/>
      <c r="X120"/>
      <c r="Y120"/>
      <c r="Z120"/>
      <c r="AA120"/>
      <c r="AB120"/>
    </row>
  </sheetData>
  <mergeCells count="3">
    <mergeCell ref="A10:C10"/>
    <mergeCell ref="A7:U8"/>
    <mergeCell ref="A12:V12"/>
  </mergeCells>
  <hyperlinks>
    <hyperlink ref="A10" location="'ØVRIG TRANSPORT (2)'!A1" display="Øvrig transport" xr:uid="{00000000-0004-0000-0000-000002000000}"/>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3"/>
  <sheetViews>
    <sheetView zoomScaleNormal="100" workbookViewId="0">
      <selection activeCell="D31" sqref="D31"/>
    </sheetView>
  </sheetViews>
  <sheetFormatPr baseColWidth="10" defaultColWidth="8.796875" defaultRowHeight="17.25" x14ac:dyDescent="0.35"/>
  <cols>
    <col min="1" max="1" width="6" customWidth="1"/>
    <col min="2" max="3" width="34" customWidth="1"/>
    <col min="4" max="4" width="48.59765625" customWidth="1"/>
    <col min="5" max="5" width="16" customWidth="1"/>
    <col min="6" max="6" width="18.19921875" bestFit="1" customWidth="1"/>
  </cols>
  <sheetData>
    <row r="1" spans="1:19" x14ac:dyDescent="0.35">
      <c r="A1" s="49" t="s">
        <v>25</v>
      </c>
      <c r="B1" s="48"/>
      <c r="C1" s="48"/>
      <c r="D1" s="48"/>
      <c r="E1" s="48"/>
      <c r="F1" s="48"/>
    </row>
    <row r="2" spans="1:19" ht="18.75" x14ac:dyDescent="0.35">
      <c r="A2" s="50" t="s">
        <v>24</v>
      </c>
      <c r="B2" s="50"/>
      <c r="C2" s="50"/>
      <c r="D2" s="50"/>
      <c r="E2" s="50"/>
      <c r="F2" s="50"/>
    </row>
    <row r="3" spans="1:19" ht="17.25" customHeight="1" x14ac:dyDescent="0.35">
      <c r="A3" s="47" t="s">
        <v>26</v>
      </c>
      <c r="B3" s="47"/>
      <c r="C3" s="47"/>
      <c r="D3" s="47"/>
      <c r="E3" s="47"/>
      <c r="F3" s="47"/>
      <c r="G3" s="47"/>
      <c r="H3" s="47"/>
      <c r="I3" s="47"/>
      <c r="J3" s="47"/>
      <c r="K3" s="47"/>
      <c r="L3" s="47"/>
      <c r="M3" s="47"/>
      <c r="N3" s="47"/>
      <c r="O3" s="47"/>
      <c r="P3" s="47"/>
      <c r="Q3" s="47"/>
      <c r="R3" s="47"/>
      <c r="S3" s="47"/>
    </row>
    <row r="4" spans="1:19" x14ac:dyDescent="0.35">
      <c r="A4" s="47" t="s">
        <v>28</v>
      </c>
      <c r="B4" s="48"/>
      <c r="C4" s="48"/>
      <c r="D4" s="48"/>
      <c r="E4" s="48"/>
      <c r="F4" s="48"/>
    </row>
    <row r="6" spans="1:19" ht="34.5" customHeight="1" x14ac:dyDescent="0.35">
      <c r="A6" s="29" t="s">
        <v>11</v>
      </c>
      <c r="B6" s="39" t="s">
        <v>22</v>
      </c>
      <c r="C6" s="38" t="s">
        <v>12</v>
      </c>
      <c r="D6" s="39" t="s">
        <v>27</v>
      </c>
      <c r="E6" s="29" t="s">
        <v>13</v>
      </c>
      <c r="F6" s="38" t="s">
        <v>14</v>
      </c>
    </row>
    <row r="7" spans="1:19" x14ac:dyDescent="0.35">
      <c r="A7" s="30">
        <v>1</v>
      </c>
      <c r="B7" s="40"/>
      <c r="C7" s="40"/>
      <c r="D7" s="41"/>
      <c r="E7" s="32">
        <f t="shared" ref="E7:E26" si="0">IF(C7="Utslippsfri (batteri/hydrogen)",10,IF(C7="Biogass (min. Euro 6/VI)",5,0))*IF(D7="",0,D7)/100</f>
        <v>0</v>
      </c>
      <c r="F7" s="40"/>
    </row>
    <row r="8" spans="1:19" x14ac:dyDescent="0.35">
      <c r="A8" s="30">
        <v>2</v>
      </c>
      <c r="B8" s="40"/>
      <c r="C8" s="40"/>
      <c r="D8" s="41"/>
      <c r="E8" s="32">
        <f t="shared" si="0"/>
        <v>0</v>
      </c>
      <c r="F8" s="40"/>
    </row>
    <row r="9" spans="1:19" x14ac:dyDescent="0.35">
      <c r="A9" s="30">
        <v>3</v>
      </c>
      <c r="B9" s="40"/>
      <c r="C9" s="40"/>
      <c r="D9" s="41"/>
      <c r="E9" s="32">
        <f t="shared" si="0"/>
        <v>0</v>
      </c>
      <c r="F9" s="40"/>
    </row>
    <row r="10" spans="1:19" x14ac:dyDescent="0.35">
      <c r="A10" s="30">
        <v>4</v>
      </c>
      <c r="B10" s="40"/>
      <c r="C10" s="40"/>
      <c r="D10" s="41"/>
      <c r="E10" s="32">
        <f t="shared" si="0"/>
        <v>0</v>
      </c>
      <c r="F10" s="40"/>
    </row>
    <row r="11" spans="1:19" x14ac:dyDescent="0.35">
      <c r="A11" s="30">
        <v>5</v>
      </c>
      <c r="B11" s="40"/>
      <c r="C11" s="40"/>
      <c r="D11" s="41"/>
      <c r="E11" s="32">
        <f t="shared" si="0"/>
        <v>0</v>
      </c>
      <c r="F11" s="40"/>
    </row>
    <row r="12" spans="1:19" x14ac:dyDescent="0.35">
      <c r="A12" s="30">
        <v>6</v>
      </c>
      <c r="B12" s="40"/>
      <c r="C12" s="40"/>
      <c r="D12" s="41"/>
      <c r="E12" s="32">
        <f t="shared" si="0"/>
        <v>0</v>
      </c>
      <c r="F12" s="40"/>
    </row>
    <row r="13" spans="1:19" x14ac:dyDescent="0.35">
      <c r="A13" s="30">
        <v>7</v>
      </c>
      <c r="B13" s="40"/>
      <c r="C13" s="40"/>
      <c r="D13" s="41"/>
      <c r="E13" s="32">
        <f t="shared" si="0"/>
        <v>0</v>
      </c>
      <c r="F13" s="40"/>
    </row>
    <row r="14" spans="1:19" x14ac:dyDescent="0.35">
      <c r="A14" s="30">
        <v>8</v>
      </c>
      <c r="B14" s="40"/>
      <c r="C14" s="40"/>
      <c r="D14" s="41"/>
      <c r="E14" s="32">
        <f t="shared" si="0"/>
        <v>0</v>
      </c>
      <c r="F14" s="40"/>
    </row>
    <row r="15" spans="1:19" x14ac:dyDescent="0.35">
      <c r="A15" s="30">
        <v>9</v>
      </c>
      <c r="B15" s="40"/>
      <c r="C15" s="40"/>
      <c r="D15" s="41"/>
      <c r="E15" s="32">
        <f t="shared" si="0"/>
        <v>0</v>
      </c>
      <c r="F15" s="40"/>
    </row>
    <row r="16" spans="1:19" x14ac:dyDescent="0.35">
      <c r="A16" s="30">
        <v>10</v>
      </c>
      <c r="B16" s="40"/>
      <c r="C16" s="40"/>
      <c r="D16" s="41"/>
      <c r="E16" s="32">
        <f t="shared" si="0"/>
        <v>0</v>
      </c>
      <c r="F16" s="40"/>
    </row>
    <row r="17" spans="1:6" x14ac:dyDescent="0.35">
      <c r="A17" s="30">
        <v>11</v>
      </c>
      <c r="B17" s="40"/>
      <c r="C17" s="40"/>
      <c r="D17" s="41"/>
      <c r="E17" s="32">
        <f t="shared" si="0"/>
        <v>0</v>
      </c>
      <c r="F17" s="40"/>
    </row>
    <row r="18" spans="1:6" x14ac:dyDescent="0.35">
      <c r="A18" s="30">
        <v>12</v>
      </c>
      <c r="B18" s="40"/>
      <c r="C18" s="40"/>
      <c r="D18" s="41"/>
      <c r="E18" s="32">
        <f t="shared" si="0"/>
        <v>0</v>
      </c>
      <c r="F18" s="40"/>
    </row>
    <row r="19" spans="1:6" x14ac:dyDescent="0.35">
      <c r="A19" s="30">
        <v>13</v>
      </c>
      <c r="B19" s="40"/>
      <c r="C19" s="40"/>
      <c r="D19" s="41"/>
      <c r="E19" s="32">
        <f t="shared" si="0"/>
        <v>0</v>
      </c>
      <c r="F19" s="40"/>
    </row>
    <row r="20" spans="1:6" x14ac:dyDescent="0.35">
      <c r="A20" s="30">
        <v>14</v>
      </c>
      <c r="B20" s="40"/>
      <c r="C20" s="40"/>
      <c r="D20" s="41"/>
      <c r="E20" s="32">
        <f t="shared" si="0"/>
        <v>0</v>
      </c>
      <c r="F20" s="40"/>
    </row>
    <row r="21" spans="1:6" x14ac:dyDescent="0.35">
      <c r="A21" s="30">
        <v>15</v>
      </c>
      <c r="B21" s="40"/>
      <c r="C21" s="40"/>
      <c r="D21" s="41"/>
      <c r="E21" s="32">
        <f t="shared" si="0"/>
        <v>0</v>
      </c>
      <c r="F21" s="40"/>
    </row>
    <row r="22" spans="1:6" x14ac:dyDescent="0.35">
      <c r="A22" s="30">
        <v>16</v>
      </c>
      <c r="B22" s="40"/>
      <c r="C22" s="40"/>
      <c r="D22" s="41"/>
      <c r="E22" s="32">
        <f t="shared" si="0"/>
        <v>0</v>
      </c>
      <c r="F22" s="40"/>
    </row>
    <row r="23" spans="1:6" x14ac:dyDescent="0.35">
      <c r="A23" s="30">
        <v>17</v>
      </c>
      <c r="B23" s="40"/>
      <c r="C23" s="40"/>
      <c r="D23" s="41"/>
      <c r="E23" s="32">
        <f t="shared" si="0"/>
        <v>0</v>
      </c>
      <c r="F23" s="40"/>
    </row>
    <row r="24" spans="1:6" x14ac:dyDescent="0.35">
      <c r="A24" s="30">
        <v>18</v>
      </c>
      <c r="B24" s="40"/>
      <c r="C24" s="40"/>
      <c r="D24" s="41"/>
      <c r="E24" s="32">
        <f t="shared" si="0"/>
        <v>0</v>
      </c>
      <c r="F24" s="40"/>
    </row>
    <row r="25" spans="1:6" x14ac:dyDescent="0.35">
      <c r="A25" s="30">
        <v>19</v>
      </c>
      <c r="B25" s="40"/>
      <c r="C25" s="40"/>
      <c r="D25" s="41"/>
      <c r="E25" s="32">
        <f t="shared" si="0"/>
        <v>0</v>
      </c>
      <c r="F25" s="40"/>
    </row>
    <row r="26" spans="1:6" x14ac:dyDescent="0.35">
      <c r="A26" s="30">
        <v>20</v>
      </c>
      <c r="B26" s="31"/>
      <c r="C26" s="31"/>
      <c r="D26" s="37"/>
      <c r="E26" s="32">
        <f t="shared" si="0"/>
        <v>0</v>
      </c>
      <c r="F26" s="31"/>
    </row>
    <row r="28" spans="1:6" ht="34.5" customHeight="1" x14ac:dyDescent="0.35">
      <c r="C28" s="33" t="s">
        <v>15</v>
      </c>
      <c r="D28" s="34">
        <f>SUM(D7:D26)</f>
        <v>0</v>
      </c>
      <c r="E28" s="42" t="str">
        <f>IF(ABS(D28-100)&lt;0.0001, "OK", "FEIL: Summen må være 100 %")</f>
        <v>FEIL: Summen må være 100 %</v>
      </c>
    </row>
    <row r="29" spans="1:6" x14ac:dyDescent="0.35">
      <c r="C29" s="43" t="s">
        <v>16</v>
      </c>
      <c r="D29" s="35">
        <f>SUM(E7:E26)</f>
        <v>0</v>
      </c>
    </row>
    <row r="30" spans="1:6" x14ac:dyDescent="0.35">
      <c r="B30" s="36" t="s">
        <v>17</v>
      </c>
    </row>
    <row r="31" spans="1:6" x14ac:dyDescent="0.35">
      <c r="B31" t="s">
        <v>18</v>
      </c>
      <c r="C31" s="27">
        <f>IFERROR(SUMIF(C7:C26,"Utslippsfri*",D7:D26)/100,0)</f>
        <v>0</v>
      </c>
    </row>
    <row r="32" spans="1:6" x14ac:dyDescent="0.35">
      <c r="B32" t="s">
        <v>19</v>
      </c>
      <c r="C32" s="27">
        <f>IFERROR(SUMIF(C7:C26,"Biogass*",D7:D26)/100,0)</f>
        <v>0</v>
      </c>
    </row>
    <row r="33" spans="2:3" x14ac:dyDescent="0.35">
      <c r="B33" t="s">
        <v>20</v>
      </c>
      <c r="C33" s="27">
        <f>IFERROR(SUMIF(C7:C26,"Øvrig*",D7:D26)/100,0)</f>
        <v>0</v>
      </c>
    </row>
  </sheetData>
  <mergeCells count="4">
    <mergeCell ref="A4:F4"/>
    <mergeCell ref="A1:F1"/>
    <mergeCell ref="A3:S3"/>
    <mergeCell ref="A2:F2"/>
  </mergeCells>
  <dataValidations count="2">
    <dataValidation type="list" allowBlank="1" sqref="C7 C8 C9 C10 C11 C12 C13 C14 C15 C16 C17 C18 C19 C20 C21 C22 C23 C24 C25 C26" xr:uid="{00000000-0002-0000-0200-000000000000}">
      <formula1>"Utslippsfri (batteri/hydrogen),Biogass (min. Euro 6/VI),Øvrig drivstoff"</formula1>
    </dataValidation>
    <dataValidation type="decimal" allowBlank="1" promptTitle="Prosent" prompt="Oppgi en verdi mellom 0 og 100" sqref="D7 D8 D9 D10 D11 D12 D13 D14 D15 D16 D17 D18 D19 D20 D21 D22 D23 D24 D25 D26" xr:uid="{00000000-0002-0000-0200-000001000000}">
      <formula1>0</formula1>
      <formula2>100</formula2>
    </dataValidation>
  </dataValidation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workbookViewId="0">
      <selection activeCell="A4" sqref="A4"/>
    </sheetView>
  </sheetViews>
  <sheetFormatPr baseColWidth="10" defaultColWidth="8.796875" defaultRowHeight="17.25" x14ac:dyDescent="0.35"/>
  <cols>
    <col min="1" max="1" width="33.8984375" bestFit="1" customWidth="1"/>
  </cols>
  <sheetData>
    <row r="1" spans="1:4" ht="18.75" customHeight="1" x14ac:dyDescent="0.4">
      <c r="A1" s="51" t="s">
        <v>5</v>
      </c>
      <c r="B1" s="48"/>
      <c r="C1" s="48"/>
      <c r="D1" s="48"/>
    </row>
    <row r="3" spans="1:4" x14ac:dyDescent="0.35">
      <c r="A3" s="23" t="s">
        <v>6</v>
      </c>
    </row>
    <row r="5" spans="1:4" x14ac:dyDescent="0.35">
      <c r="A5" t="s">
        <v>7</v>
      </c>
      <c r="B5" s="27">
        <f>'LAST MILE'!C31</f>
        <v>0</v>
      </c>
    </row>
    <row r="6" spans="1:4" x14ac:dyDescent="0.35">
      <c r="A6" t="s">
        <v>8</v>
      </c>
      <c r="B6" s="27">
        <f>'LAST MILE'!C32</f>
        <v>0</v>
      </c>
    </row>
    <row r="7" spans="1:4" x14ac:dyDescent="0.35">
      <c r="A7" t="s">
        <v>9</v>
      </c>
      <c r="B7" s="27">
        <f>'LAST MILE'!C33</f>
        <v>0</v>
      </c>
    </row>
    <row r="9" spans="1:4" x14ac:dyDescent="0.35">
      <c r="A9" t="s">
        <v>10</v>
      </c>
      <c r="B9" s="28">
        <f>'LAST MILE'!D29</f>
        <v>0</v>
      </c>
    </row>
  </sheetData>
  <mergeCells count="1">
    <mergeCell ref="A1:D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LAST MILE</vt:lpstr>
      <vt:lpstr>Oppsumering Poengsum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2026-01-28T12:24:07Z</dcterms:created>
  <dcterms:modified xsi:type="dcterms:W3CDTF">2026-08-13T07:50:51Z</dcterms:modified>
</cp:coreProperties>
</file>

<file path=docProps/custom.xml><?xml version="1.0" encoding="utf-8"?>
<Properties xmlns="http://schemas.openxmlformats.org/officeDocument/2006/custom-properties" xmlns:vt="http://schemas.openxmlformats.org/officeDocument/2006/docPropsVTypes"/>
</file>